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720" windowHeight="7320" tabRatio="605"/>
  </bookViews>
  <sheets>
    <sheet name="за 2015год" sheetId="71" r:id="rId1"/>
  </sheets>
  <definedNames>
    <definedName name="_xlnm.Print_Titles" localSheetId="0">'за 2015год'!$5:$8</definedName>
    <definedName name="_xlnm.Print_Area" localSheetId="0">'за 2015год'!$A$1:$N$190</definedName>
  </definedNames>
  <calcPr calcId="125725"/>
</workbook>
</file>

<file path=xl/calcChain.xml><?xml version="1.0" encoding="utf-8"?>
<calcChain xmlns="http://schemas.openxmlformats.org/spreadsheetml/2006/main">
  <c r="C147" i="71"/>
  <c r="F147"/>
  <c r="I147" s="1"/>
  <c r="J147"/>
  <c r="C148"/>
  <c r="F148"/>
  <c r="J148"/>
  <c r="H94" l="1"/>
  <c r="F99"/>
  <c r="F92"/>
  <c r="C92"/>
  <c r="C75"/>
  <c r="C79"/>
  <c r="C182"/>
  <c r="E182"/>
  <c r="E123"/>
  <c r="E75"/>
  <c r="E61"/>
  <c r="G29" l="1"/>
  <c r="G28"/>
  <c r="G26"/>
  <c r="G100"/>
  <c r="G80" l="1"/>
  <c r="M182"/>
  <c r="I182"/>
  <c r="J182"/>
  <c r="K182"/>
  <c r="I185"/>
  <c r="J185"/>
  <c r="K185"/>
  <c r="N185"/>
  <c r="D61" l="1"/>
  <c r="F186"/>
  <c r="C99"/>
  <c r="C139"/>
  <c r="D23"/>
  <c r="F139"/>
  <c r="F83"/>
  <c r="F82"/>
  <c r="F79"/>
  <c r="F78"/>
  <c r="H76"/>
  <c r="F76" s="1"/>
  <c r="H80"/>
  <c r="G75"/>
  <c r="G36"/>
  <c r="H75" l="1"/>
  <c r="C135"/>
  <c r="C133"/>
  <c r="E168" l="1"/>
  <c r="E69"/>
  <c r="E56"/>
  <c r="E36"/>
  <c r="E32"/>
  <c r="E88"/>
  <c r="D80"/>
  <c r="E80"/>
  <c r="C81"/>
  <c r="C83"/>
  <c r="C82"/>
  <c r="C78"/>
  <c r="D76"/>
  <c r="E76"/>
  <c r="D56"/>
  <c r="D32"/>
  <c r="C80" l="1"/>
  <c r="D75"/>
  <c r="E55"/>
  <c r="E52" s="1"/>
  <c r="G69"/>
  <c r="G32"/>
  <c r="C34"/>
  <c r="F184"/>
  <c r="C129"/>
  <c r="C125"/>
  <c r="C126"/>
  <c r="C123" s="1"/>
  <c r="C124"/>
  <c r="C93"/>
  <c r="C90"/>
  <c r="C39"/>
  <c r="C25"/>
  <c r="G23" l="1"/>
  <c r="G22" s="1"/>
  <c r="F122" l="1"/>
  <c r="F121"/>
  <c r="C122"/>
  <c r="C120"/>
  <c r="F120"/>
  <c r="C108"/>
  <c r="F108"/>
  <c r="F93"/>
  <c r="F39"/>
  <c r="H32"/>
  <c r="F35"/>
  <c r="C35"/>
  <c r="H36"/>
  <c r="F42"/>
  <c r="C42"/>
  <c r="H61"/>
  <c r="H56"/>
  <c r="C64"/>
  <c r="F64"/>
  <c r="H69"/>
  <c r="C72"/>
  <c r="F72"/>
  <c r="C87"/>
  <c r="F87"/>
  <c r="H88"/>
  <c r="H123"/>
  <c r="F126"/>
  <c r="F129"/>
  <c r="H168"/>
  <c r="H182"/>
  <c r="C184"/>
  <c r="H185"/>
  <c r="C188"/>
  <c r="H73"/>
  <c r="F97"/>
  <c r="C97"/>
  <c r="G56"/>
  <c r="F59"/>
  <c r="C59"/>
  <c r="G48"/>
  <c r="C51"/>
  <c r="F51"/>
  <c r="K171" l="1"/>
  <c r="J166" l="1"/>
  <c r="F166"/>
  <c r="C166"/>
  <c r="K136"/>
  <c r="F124"/>
  <c r="F90"/>
  <c r="F25"/>
  <c r="I166" l="1"/>
  <c r="G17"/>
  <c r="J18" l="1"/>
  <c r="J19"/>
  <c r="J20"/>
  <c r="J21"/>
  <c r="F17"/>
  <c r="F18"/>
  <c r="F19"/>
  <c r="F20"/>
  <c r="F21"/>
  <c r="C18"/>
  <c r="C19"/>
  <c r="C20"/>
  <c r="C21"/>
  <c r="H16"/>
  <c r="G16"/>
  <c r="E16"/>
  <c r="D168"/>
  <c r="D17"/>
  <c r="D16" s="1"/>
  <c r="C16" s="1"/>
  <c r="F16" l="1"/>
  <c r="C17"/>
  <c r="J17"/>
  <c r="J16"/>
  <c r="I16" l="1"/>
  <c r="D22" l="1"/>
  <c r="E23"/>
  <c r="E22" s="1"/>
  <c r="H23"/>
  <c r="H22" s="1"/>
  <c r="J30"/>
  <c r="F30"/>
  <c r="C30"/>
  <c r="I30" l="1"/>
  <c r="F181"/>
  <c r="F182"/>
  <c r="F145"/>
  <c r="E132"/>
  <c r="C145"/>
  <c r="C138"/>
  <c r="C121"/>
  <c r="F65"/>
  <c r="C65"/>
  <c r="I65" l="1"/>
  <c r="H67"/>
  <c r="E67"/>
  <c r="J117"/>
  <c r="F117"/>
  <c r="C117"/>
  <c r="H109"/>
  <c r="H100" s="1"/>
  <c r="E109"/>
  <c r="E100" s="1"/>
  <c r="J111"/>
  <c r="F111"/>
  <c r="C111"/>
  <c r="I117" l="1"/>
  <c r="I111"/>
  <c r="D100" l="1"/>
  <c r="J167"/>
  <c r="F167"/>
  <c r="C167"/>
  <c r="J175"/>
  <c r="F175"/>
  <c r="C175"/>
  <c r="J143"/>
  <c r="J144"/>
  <c r="F144"/>
  <c r="C144"/>
  <c r="F53"/>
  <c r="C53"/>
  <c r="I167" l="1"/>
  <c r="I144"/>
  <c r="I175"/>
  <c r="C181"/>
  <c r="C150"/>
  <c r="C143"/>
  <c r="C141"/>
  <c r="F141"/>
  <c r="F150"/>
  <c r="G168" l="1"/>
  <c r="F143"/>
  <c r="I143" s="1"/>
  <c r="F138"/>
  <c r="H142"/>
  <c r="G142"/>
  <c r="H132"/>
  <c r="J60"/>
  <c r="F60"/>
  <c r="C60"/>
  <c r="F104"/>
  <c r="I60" l="1"/>
  <c r="D142"/>
  <c r="E142"/>
  <c r="F146"/>
  <c r="C146"/>
  <c r="C104"/>
  <c r="D43"/>
  <c r="E43"/>
  <c r="G43"/>
  <c r="J43" s="1"/>
  <c r="H43"/>
  <c r="I146" l="1"/>
  <c r="G11" l="1"/>
  <c r="H11"/>
  <c r="E11"/>
  <c r="D11"/>
  <c r="C13"/>
  <c r="F13"/>
  <c r="J13"/>
  <c r="K13"/>
  <c r="I13" l="1"/>
  <c r="K181"/>
  <c r="K153"/>
  <c r="K71"/>
  <c r="J174"/>
  <c r="J159"/>
  <c r="J152"/>
  <c r="J119"/>
  <c r="J98"/>
  <c r="J54"/>
  <c r="J46"/>
  <c r="G185"/>
  <c r="E185"/>
  <c r="D185"/>
  <c r="C187"/>
  <c r="H179"/>
  <c r="F125"/>
  <c r="H48"/>
  <c r="E48"/>
  <c r="D48"/>
  <c r="F50" l="1"/>
  <c r="C50"/>
  <c r="F185" l="1"/>
  <c r="G182"/>
  <c r="F180"/>
  <c r="G179"/>
  <c r="F176"/>
  <c r="F174"/>
  <c r="F173"/>
  <c r="F169"/>
  <c r="F165"/>
  <c r="F164"/>
  <c r="F163"/>
  <c r="F162"/>
  <c r="F161"/>
  <c r="F160"/>
  <c r="F159"/>
  <c r="F156"/>
  <c r="F155"/>
  <c r="F152"/>
  <c r="H151"/>
  <c r="G151"/>
  <c r="F149"/>
  <c r="F135"/>
  <c r="G132"/>
  <c r="F128"/>
  <c r="F127"/>
  <c r="G123"/>
  <c r="F119"/>
  <c r="F118"/>
  <c r="F116"/>
  <c r="F115"/>
  <c r="F114"/>
  <c r="F113"/>
  <c r="F112"/>
  <c r="F110"/>
  <c r="F109"/>
  <c r="F107"/>
  <c r="F106"/>
  <c r="F105"/>
  <c r="F103"/>
  <c r="F102"/>
  <c r="F101"/>
  <c r="F100"/>
  <c r="F98"/>
  <c r="F96"/>
  <c r="F95"/>
  <c r="G94"/>
  <c r="F91"/>
  <c r="F89"/>
  <c r="G88"/>
  <c r="F86"/>
  <c r="F85"/>
  <c r="F80"/>
  <c r="F77"/>
  <c r="F74"/>
  <c r="G73"/>
  <c r="F71"/>
  <c r="F70"/>
  <c r="F68"/>
  <c r="G67"/>
  <c r="G66" s="1"/>
  <c r="F63"/>
  <c r="F62"/>
  <c r="G61"/>
  <c r="G55" s="1"/>
  <c r="F58"/>
  <c r="F57"/>
  <c r="F54"/>
  <c r="F49"/>
  <c r="F48" s="1"/>
  <c r="F47"/>
  <c r="F46"/>
  <c r="F45"/>
  <c r="F44"/>
  <c r="F41"/>
  <c r="F40"/>
  <c r="F38"/>
  <c r="F37"/>
  <c r="F34"/>
  <c r="F33"/>
  <c r="F29"/>
  <c r="F28"/>
  <c r="F27"/>
  <c r="F26"/>
  <c r="F24"/>
  <c r="F15"/>
  <c r="F14"/>
  <c r="F12"/>
  <c r="H10"/>
  <c r="G10"/>
  <c r="C173"/>
  <c r="C183"/>
  <c r="C180"/>
  <c r="E179"/>
  <c r="K179" s="1"/>
  <c r="D179"/>
  <c r="C152"/>
  <c r="F56" l="1"/>
  <c r="F67"/>
  <c r="F73"/>
  <c r="F75"/>
  <c r="H84"/>
  <c r="F123"/>
  <c r="F88"/>
  <c r="F69"/>
  <c r="F36"/>
  <c r="F32"/>
  <c r="F23"/>
  <c r="F22" s="1"/>
  <c r="G31"/>
  <c r="H31"/>
  <c r="G52"/>
  <c r="G84"/>
  <c r="F168"/>
  <c r="F142"/>
  <c r="H55"/>
  <c r="H52" s="1"/>
  <c r="F11"/>
  <c r="F10" s="1"/>
  <c r="F43"/>
  <c r="F132"/>
  <c r="I152"/>
  <c r="I173"/>
  <c r="F179"/>
  <c r="H131"/>
  <c r="H130" s="1"/>
  <c r="F151"/>
  <c r="G131"/>
  <c r="F94"/>
  <c r="F61"/>
  <c r="C179"/>
  <c r="I181"/>
  <c r="G130" l="1"/>
  <c r="F84"/>
  <c r="F66"/>
  <c r="G9"/>
  <c r="F31"/>
  <c r="F55"/>
  <c r="H9"/>
  <c r="H189" s="1"/>
  <c r="F131"/>
  <c r="F130" s="1"/>
  <c r="F52" l="1"/>
  <c r="G189"/>
  <c r="F9"/>
  <c r="F189" s="1"/>
  <c r="M147" l="1"/>
  <c r="L147"/>
  <c r="N147"/>
  <c r="L148"/>
  <c r="N148"/>
  <c r="M148"/>
  <c r="N172"/>
  <c r="N184"/>
  <c r="N182" s="1"/>
  <c r="L172"/>
  <c r="L184"/>
  <c r="L182" s="1"/>
  <c r="M186"/>
  <c r="M170"/>
  <c r="M171"/>
  <c r="M168"/>
  <c r="M131"/>
  <c r="N92"/>
  <c r="L130"/>
  <c r="L168"/>
  <c r="L171"/>
  <c r="N171"/>
  <c r="M173"/>
  <c r="L174"/>
  <c r="N174"/>
  <c r="M167"/>
  <c r="L158"/>
  <c r="N158"/>
  <c r="M159"/>
  <c r="L160"/>
  <c r="N160"/>
  <c r="M161"/>
  <c r="L162"/>
  <c r="N162"/>
  <c r="M163"/>
  <c r="L164"/>
  <c r="N164"/>
  <c r="M165"/>
  <c r="L166"/>
  <c r="N166"/>
  <c r="M153"/>
  <c r="L154"/>
  <c r="N154"/>
  <c r="M155"/>
  <c r="L156"/>
  <c r="N156"/>
  <c r="M157"/>
  <c r="L144"/>
  <c r="N144"/>
  <c r="M145"/>
  <c r="L146"/>
  <c r="N146"/>
  <c r="M149"/>
  <c r="L150"/>
  <c r="N150"/>
  <c r="M135"/>
  <c r="M136"/>
  <c r="M137"/>
  <c r="M138"/>
  <c r="M139"/>
  <c r="M140"/>
  <c r="M141"/>
  <c r="M134"/>
  <c r="L125"/>
  <c r="N125"/>
  <c r="M126"/>
  <c r="L127"/>
  <c r="N127"/>
  <c r="M128"/>
  <c r="L129"/>
  <c r="N129"/>
  <c r="M124"/>
  <c r="L106"/>
  <c r="N106"/>
  <c r="M107"/>
  <c r="L108"/>
  <c r="N108"/>
  <c r="M109"/>
  <c r="L110"/>
  <c r="N110"/>
  <c r="M111"/>
  <c r="L112"/>
  <c r="N112"/>
  <c r="M113"/>
  <c r="L114"/>
  <c r="N114"/>
  <c r="M115"/>
  <c r="L116"/>
  <c r="N116"/>
  <c r="M117"/>
  <c r="L118"/>
  <c r="N118"/>
  <c r="M119"/>
  <c r="L120"/>
  <c r="N120"/>
  <c r="M121"/>
  <c r="L122"/>
  <c r="N122"/>
  <c r="M102"/>
  <c r="L103"/>
  <c r="N103"/>
  <c r="M104"/>
  <c r="L105"/>
  <c r="N105"/>
  <c r="M101"/>
  <c r="L99"/>
  <c r="N99"/>
  <c r="M120"/>
  <c r="N121"/>
  <c r="L102"/>
  <c r="M103"/>
  <c r="L104"/>
  <c r="M105"/>
  <c r="N101"/>
  <c r="M99"/>
  <c r="L170"/>
  <c r="N170"/>
  <c r="L173"/>
  <c r="N173"/>
  <c r="M174"/>
  <c r="L167"/>
  <c r="N167"/>
  <c r="M158"/>
  <c r="L159"/>
  <c r="N159"/>
  <c r="M160"/>
  <c r="L161"/>
  <c r="N161"/>
  <c r="M162"/>
  <c r="L163"/>
  <c r="N163"/>
  <c r="M164"/>
  <c r="L165"/>
  <c r="N165"/>
  <c r="M166"/>
  <c r="L153"/>
  <c r="N153"/>
  <c r="M154"/>
  <c r="L155"/>
  <c r="N155"/>
  <c r="M156"/>
  <c r="L157"/>
  <c r="N157"/>
  <c r="M144"/>
  <c r="L145"/>
  <c r="N145"/>
  <c r="M146"/>
  <c r="L149"/>
  <c r="N149"/>
  <c r="M150"/>
  <c r="L136"/>
  <c r="L137"/>
  <c r="L140"/>
  <c r="L134"/>
  <c r="M125"/>
  <c r="L126"/>
  <c r="N126"/>
  <c r="M127"/>
  <c r="L128"/>
  <c r="N128"/>
  <c r="M129"/>
  <c r="N124"/>
  <c r="L124"/>
  <c r="M106"/>
  <c r="L107"/>
  <c r="N107"/>
  <c r="M108"/>
  <c r="L109"/>
  <c r="N109"/>
  <c r="M110"/>
  <c r="L111"/>
  <c r="N111"/>
  <c r="M112"/>
  <c r="L113"/>
  <c r="N113"/>
  <c r="M114"/>
  <c r="L115"/>
  <c r="N115"/>
  <c r="M116"/>
  <c r="L117"/>
  <c r="N117"/>
  <c r="M118"/>
  <c r="L119"/>
  <c r="N119"/>
  <c r="L121"/>
  <c r="M122"/>
  <c r="N102"/>
  <c r="N104"/>
  <c r="L101"/>
  <c r="L139"/>
  <c r="L141"/>
  <c r="L138"/>
  <c r="L135"/>
  <c r="N95"/>
  <c r="M96"/>
  <c r="N97"/>
  <c r="M98"/>
  <c r="N90"/>
  <c r="M91"/>
  <c r="N93"/>
  <c r="M86"/>
  <c r="N87"/>
  <c r="N89"/>
  <c r="M85"/>
  <c r="M81"/>
  <c r="N82"/>
  <c r="M83"/>
  <c r="N77"/>
  <c r="M78"/>
  <c r="N79"/>
  <c r="N70"/>
  <c r="N71"/>
  <c r="N72"/>
  <c r="N64"/>
  <c r="N65"/>
  <c r="N59"/>
  <c r="N60"/>
  <c r="N42"/>
  <c r="N39"/>
  <c r="N35"/>
  <c r="M13"/>
  <c r="N14"/>
  <c r="M95"/>
  <c r="N96"/>
  <c r="M97"/>
  <c r="N98"/>
  <c r="M90"/>
  <c r="N91"/>
  <c r="M93"/>
  <c r="N86"/>
  <c r="M87"/>
  <c r="M89"/>
  <c r="N85"/>
  <c r="M80"/>
  <c r="L81"/>
  <c r="N81"/>
  <c r="M82"/>
  <c r="N83"/>
  <c r="M77"/>
  <c r="L78"/>
  <c r="N78"/>
  <c r="M79"/>
  <c r="M76"/>
  <c r="M70"/>
  <c r="M71"/>
  <c r="M72"/>
  <c r="M64"/>
  <c r="M65"/>
  <c r="M59"/>
  <c r="M60"/>
  <c r="M42"/>
  <c r="M39"/>
  <c r="M35"/>
  <c r="N13"/>
  <c r="M14"/>
  <c r="L76"/>
  <c r="N80"/>
  <c r="N76"/>
  <c r="L83"/>
  <c r="L79"/>
  <c r="L82"/>
  <c r="L59"/>
  <c r="N88"/>
  <c r="L35"/>
  <c r="L87"/>
  <c r="L42"/>
  <c r="L97"/>
  <c r="L64"/>
  <c r="L39"/>
  <c r="L72"/>
  <c r="L93"/>
  <c r="L90"/>
  <c r="L65"/>
  <c r="L53"/>
  <c r="L60"/>
  <c r="L13"/>
  <c r="L57"/>
  <c r="L68"/>
  <c r="L74"/>
  <c r="L80"/>
  <c r="L34"/>
  <c r="L44"/>
  <c r="L63"/>
  <c r="L86"/>
  <c r="M94"/>
  <c r="L98"/>
  <c r="N94"/>
  <c r="L45"/>
  <c r="L54"/>
  <c r="L62"/>
  <c r="L77"/>
  <c r="M88"/>
  <c r="L96"/>
  <c r="L14"/>
  <c r="L40"/>
  <c r="L46"/>
  <c r="L71"/>
  <c r="L89"/>
  <c r="L95"/>
  <c r="L41"/>
  <c r="L47"/>
  <c r="L58"/>
  <c r="L70"/>
  <c r="L85"/>
  <c r="L91"/>
  <c r="L94"/>
  <c r="L67"/>
  <c r="L56"/>
  <c r="L88"/>
  <c r="L69"/>
  <c r="L61"/>
  <c r="L66"/>
  <c r="L55"/>
  <c r="M51"/>
  <c r="M25"/>
  <c r="M17"/>
  <c r="M19"/>
  <c r="M21"/>
  <c r="M18"/>
  <c r="M20"/>
  <c r="M16"/>
  <c r="M30"/>
  <c r="M175"/>
  <c r="N175"/>
  <c r="L175"/>
  <c r="N143"/>
  <c r="M143"/>
  <c r="L143"/>
  <c r="M46"/>
  <c r="M142"/>
  <c r="L176"/>
  <c r="K155"/>
  <c r="L152"/>
  <c r="L133"/>
  <c r="N46"/>
  <c r="K183"/>
  <c r="L177"/>
  <c r="L169"/>
  <c r="L181"/>
  <c r="M50"/>
  <c r="L179"/>
  <c r="L183"/>
  <c r="K157"/>
  <c r="L151"/>
  <c r="L50"/>
  <c r="M47"/>
  <c r="L142"/>
  <c r="L132"/>
  <c r="L187"/>
  <c r="L185" s="1"/>
  <c r="L180"/>
  <c r="N47"/>
  <c r="M187"/>
  <c r="M185" s="1"/>
  <c r="N50"/>
  <c r="C159"/>
  <c r="C160"/>
  <c r="C119"/>
  <c r="I119" s="1"/>
  <c r="C118"/>
  <c r="C98"/>
  <c r="I98" s="1"/>
  <c r="C71"/>
  <c r="I71" s="1"/>
  <c r="C70"/>
  <c r="D182"/>
  <c r="C186"/>
  <c r="C174"/>
  <c r="I174" s="1"/>
  <c r="K168"/>
  <c r="E151"/>
  <c r="D151"/>
  <c r="J151" s="1"/>
  <c r="D132"/>
  <c r="K133"/>
  <c r="C69" l="1"/>
  <c r="K151"/>
  <c r="E131"/>
  <c r="E130" s="1"/>
  <c r="K130" s="1"/>
  <c r="K69"/>
  <c r="D69"/>
  <c r="C47"/>
  <c r="C46"/>
  <c r="J27"/>
  <c r="C27"/>
  <c r="C185"/>
  <c r="C176"/>
  <c r="J173"/>
  <c r="K107"/>
  <c r="K91"/>
  <c r="K86"/>
  <c r="C106"/>
  <c r="C107"/>
  <c r="C116"/>
  <c r="C91"/>
  <c r="I91" s="1"/>
  <c r="K88"/>
  <c r="C86"/>
  <c r="I86" s="1"/>
  <c r="I27" l="1"/>
  <c r="I21"/>
  <c r="I46"/>
  <c r="I69"/>
  <c r="K177"/>
  <c r="K80"/>
  <c r="K63"/>
  <c r="J165"/>
  <c r="C165"/>
  <c r="D131" l="1"/>
  <c r="D130" s="1"/>
  <c r="J130" s="1"/>
  <c r="J168"/>
  <c r="I165"/>
  <c r="C164" l="1"/>
  <c r="J164"/>
  <c r="E94"/>
  <c r="E84" s="1"/>
  <c r="C54"/>
  <c r="K75"/>
  <c r="D67"/>
  <c r="D66" s="1"/>
  <c r="K61"/>
  <c r="C63"/>
  <c r="C128"/>
  <c r="C127"/>
  <c r="C37"/>
  <c r="C38"/>
  <c r="C40"/>
  <c r="C41"/>
  <c r="C36" l="1"/>
  <c r="I54"/>
  <c r="I63"/>
  <c r="I80"/>
  <c r="I164"/>
  <c r="D88" l="1"/>
  <c r="E10"/>
  <c r="D10"/>
  <c r="C12"/>
  <c r="I12" s="1"/>
  <c r="C14"/>
  <c r="C15"/>
  <c r="I15" s="1"/>
  <c r="K32"/>
  <c r="D36"/>
  <c r="J36" s="1"/>
  <c r="D73"/>
  <c r="J73" s="1"/>
  <c r="D94"/>
  <c r="J94" s="1"/>
  <c r="J100"/>
  <c r="D123"/>
  <c r="J123" s="1"/>
  <c r="C24"/>
  <c r="I19" s="1"/>
  <c r="C26"/>
  <c r="I20" s="1"/>
  <c r="C28"/>
  <c r="C29"/>
  <c r="I29" s="1"/>
  <c r="C33"/>
  <c r="C32" s="1"/>
  <c r="C44"/>
  <c r="C45"/>
  <c r="C49"/>
  <c r="C57"/>
  <c r="C58"/>
  <c r="I58" s="1"/>
  <c r="C62"/>
  <c r="C61" s="1"/>
  <c r="C68"/>
  <c r="C67" s="1"/>
  <c r="C66" s="1"/>
  <c r="C74"/>
  <c r="C73" s="1"/>
  <c r="C77"/>
  <c r="C76" s="1"/>
  <c r="C85"/>
  <c r="I85" s="1"/>
  <c r="C89"/>
  <c r="C95"/>
  <c r="I95" s="1"/>
  <c r="C96"/>
  <c r="I96" s="1"/>
  <c r="C101"/>
  <c r="C102"/>
  <c r="C103"/>
  <c r="C105"/>
  <c r="C109"/>
  <c r="C110"/>
  <c r="I110" s="1"/>
  <c r="C112"/>
  <c r="I112" s="1"/>
  <c r="C113"/>
  <c r="I113" s="1"/>
  <c r="C114"/>
  <c r="C115"/>
  <c r="I116"/>
  <c r="I121"/>
  <c r="C132"/>
  <c r="C149"/>
  <c r="I149" s="1"/>
  <c r="C155"/>
  <c r="C156"/>
  <c r="I156" s="1"/>
  <c r="I160"/>
  <c r="C161"/>
  <c r="I161" s="1"/>
  <c r="C162"/>
  <c r="I162" s="1"/>
  <c r="C163"/>
  <c r="I163" s="1"/>
  <c r="C169"/>
  <c r="I169" s="1"/>
  <c r="I176"/>
  <c r="J180"/>
  <c r="I180"/>
  <c r="J176"/>
  <c r="J170"/>
  <c r="J169"/>
  <c r="J163"/>
  <c r="J162"/>
  <c r="J161"/>
  <c r="J160"/>
  <c r="J156"/>
  <c r="J155"/>
  <c r="J150"/>
  <c r="J149"/>
  <c r="J145"/>
  <c r="J142"/>
  <c r="J135"/>
  <c r="J132"/>
  <c r="K128"/>
  <c r="I128"/>
  <c r="J127"/>
  <c r="I127"/>
  <c r="J121"/>
  <c r="J116"/>
  <c r="J113"/>
  <c r="J112"/>
  <c r="J110"/>
  <c r="K100"/>
  <c r="J96"/>
  <c r="J95"/>
  <c r="K94"/>
  <c r="J89"/>
  <c r="J88"/>
  <c r="J85"/>
  <c r="J75"/>
  <c r="J74"/>
  <c r="J68"/>
  <c r="J67"/>
  <c r="J62"/>
  <c r="J61"/>
  <c r="K58"/>
  <c r="J58"/>
  <c r="J57"/>
  <c r="I57"/>
  <c r="K56"/>
  <c r="J56"/>
  <c r="K45"/>
  <c r="K43" s="1"/>
  <c r="I45"/>
  <c r="J44"/>
  <c r="I44"/>
  <c r="K41"/>
  <c r="I41"/>
  <c r="J40"/>
  <c r="I40"/>
  <c r="K38"/>
  <c r="I38"/>
  <c r="J37"/>
  <c r="I37"/>
  <c r="K36"/>
  <c r="K34"/>
  <c r="I34"/>
  <c r="J33"/>
  <c r="I33"/>
  <c r="J32"/>
  <c r="K29"/>
  <c r="J29"/>
  <c r="J28"/>
  <c r="I28"/>
  <c r="J26"/>
  <c r="I26"/>
  <c r="J24"/>
  <c r="I24"/>
  <c r="J23"/>
  <c r="K22"/>
  <c r="J15"/>
  <c r="K14"/>
  <c r="J14"/>
  <c r="I14"/>
  <c r="K12"/>
  <c r="J12"/>
  <c r="K11"/>
  <c r="D55"/>
  <c r="D52" s="1"/>
  <c r="I74" l="1"/>
  <c r="I62"/>
  <c r="C100"/>
  <c r="D84"/>
  <c r="C88"/>
  <c r="I88" s="1"/>
  <c r="C56"/>
  <c r="C55" s="1"/>
  <c r="C52" s="1"/>
  <c r="I68"/>
  <c r="I77"/>
  <c r="I155"/>
  <c r="C151"/>
  <c r="C94"/>
  <c r="I94" s="1"/>
  <c r="E31"/>
  <c r="D31"/>
  <c r="J31" s="1"/>
  <c r="I89"/>
  <c r="C23"/>
  <c r="I11"/>
  <c r="C43"/>
  <c r="I43" s="1"/>
  <c r="I135"/>
  <c r="C11"/>
  <c r="C10" s="1"/>
  <c r="I10" s="1"/>
  <c r="K132"/>
  <c r="C48"/>
  <c r="I145"/>
  <c r="C168"/>
  <c r="K123"/>
  <c r="J11"/>
  <c r="J84"/>
  <c r="K84"/>
  <c r="I36"/>
  <c r="I132"/>
  <c r="I179"/>
  <c r="J179"/>
  <c r="I123"/>
  <c r="I61"/>
  <c r="J10"/>
  <c r="I73"/>
  <c r="J22"/>
  <c r="I67"/>
  <c r="I75"/>
  <c r="K131"/>
  <c r="C84" l="1"/>
  <c r="I56"/>
  <c r="E9"/>
  <c r="E189" s="1"/>
  <c r="I32"/>
  <c r="C31"/>
  <c r="C22"/>
  <c r="I22" s="1"/>
  <c r="I18"/>
  <c r="D9"/>
  <c r="D189" s="1"/>
  <c r="I151"/>
  <c r="C142"/>
  <c r="I142" s="1"/>
  <c r="I150"/>
  <c r="K10"/>
  <c r="J66"/>
  <c r="J55"/>
  <c r="I168"/>
  <c r="I66"/>
  <c r="K31"/>
  <c r="J131"/>
  <c r="I84"/>
  <c r="K55"/>
  <c r="I100"/>
  <c r="J52"/>
  <c r="I23"/>
  <c r="K52"/>
  <c r="I55"/>
  <c r="I17" l="1"/>
  <c r="C9"/>
  <c r="I9" s="1"/>
  <c r="C131"/>
  <c r="C130" s="1"/>
  <c r="I130" s="1"/>
  <c r="M181"/>
  <c r="N181"/>
  <c r="I31"/>
  <c r="I52"/>
  <c r="K9"/>
  <c r="J9"/>
  <c r="C189" l="1"/>
  <c r="I131"/>
  <c r="K189"/>
  <c r="J189"/>
  <c r="M133" l="1"/>
  <c r="M69"/>
  <c r="N69"/>
  <c r="M27"/>
  <c r="N186"/>
  <c r="N180"/>
  <c r="N152"/>
  <c r="N73"/>
  <c r="N68"/>
  <c r="N66"/>
  <c r="N62"/>
  <c r="N58"/>
  <c r="N54"/>
  <c r="N45"/>
  <c r="N40"/>
  <c r="N37"/>
  <c r="N33"/>
  <c r="N12"/>
  <c r="M180"/>
  <c r="M177"/>
  <c r="M169"/>
  <c r="M152"/>
  <c r="M151"/>
  <c r="M74"/>
  <c r="M63"/>
  <c r="M57"/>
  <c r="M49"/>
  <c r="M44"/>
  <c r="M41"/>
  <c r="M38"/>
  <c r="M34"/>
  <c r="M29"/>
  <c r="M24"/>
  <c r="M15"/>
  <c r="N179"/>
  <c r="N130" s="1"/>
  <c r="N176"/>
  <c r="N169"/>
  <c r="N74"/>
  <c r="N67"/>
  <c r="N63"/>
  <c r="N57"/>
  <c r="N49"/>
  <c r="N44"/>
  <c r="N41"/>
  <c r="N38"/>
  <c r="N34"/>
  <c r="N15"/>
  <c r="M176"/>
  <c r="M68"/>
  <c r="M62"/>
  <c r="M58"/>
  <c r="M54"/>
  <c r="M45"/>
  <c r="M40"/>
  <c r="M37"/>
  <c r="M33"/>
  <c r="M28"/>
  <c r="M26"/>
  <c r="M12"/>
  <c r="N48"/>
  <c r="M48"/>
  <c r="M61"/>
  <c r="M32"/>
  <c r="M56"/>
  <c r="M23"/>
  <c r="N56"/>
  <c r="N100"/>
  <c r="N61"/>
  <c r="M11"/>
  <c r="N75"/>
  <c r="M100"/>
  <c r="N183"/>
  <c r="M132"/>
  <c r="N32"/>
  <c r="M75"/>
  <c r="M31"/>
  <c r="N36"/>
  <c r="M73"/>
  <c r="M22"/>
  <c r="M179"/>
  <c r="M130" s="1"/>
  <c r="N11"/>
  <c r="M67"/>
  <c r="M123"/>
  <c r="M84"/>
  <c r="N123"/>
  <c r="N22"/>
  <c r="M36"/>
  <c r="N10"/>
  <c r="M66"/>
  <c r="N31"/>
  <c r="N84"/>
  <c r="N55"/>
  <c r="M10"/>
  <c r="M55"/>
  <c r="M52"/>
  <c r="M9"/>
  <c r="N9"/>
  <c r="N52"/>
  <c r="L9"/>
  <c r="L189" s="1"/>
  <c r="L37"/>
  <c r="L38"/>
  <c r="L15"/>
  <c r="L32"/>
  <c r="L29"/>
  <c r="L36"/>
  <c r="L33"/>
  <c r="L23"/>
  <c r="L123"/>
  <c r="L31"/>
  <c r="L84"/>
  <c r="L48"/>
  <c r="L49"/>
  <c r="L11"/>
  <c r="L26"/>
  <c r="L24"/>
  <c r="L22"/>
  <c r="L28"/>
  <c r="L12"/>
  <c r="L100"/>
  <c r="L10"/>
  <c r="I189"/>
  <c r="L52"/>
  <c r="L75"/>
  <c r="L73"/>
  <c r="M189" l="1"/>
  <c r="N43"/>
  <c r="L43"/>
  <c r="M43"/>
  <c r="L131" l="1"/>
  <c r="N189"/>
</calcChain>
</file>

<file path=xl/sharedStrings.xml><?xml version="1.0" encoding="utf-8"?>
<sst xmlns="http://schemas.openxmlformats.org/spreadsheetml/2006/main" count="385" uniqueCount="376">
  <si>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</si>
  <si>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Безвозмездные поступления от других бюджетов бюджетной системы Российской Федерации</t>
  </si>
  <si>
    <t>консолид.</t>
  </si>
  <si>
    <t>% исполнения к плану</t>
  </si>
  <si>
    <t>000 2 02 02077 05 0000 151</t>
  </si>
  <si>
    <t>000 2 02 03000 00 0000 151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</si>
  <si>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</si>
  <si>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</si>
  <si>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</si>
  <si>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</si>
  <si>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</si>
  <si>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>в том числе</t>
  </si>
  <si>
    <t>муницип. район</t>
  </si>
  <si>
    <t>поселения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</si>
  <si>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</si>
  <si>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</si>
  <si>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</si>
  <si>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</si>
  <si>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</si>
  <si>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</si>
  <si>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</si>
  <si>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</si>
  <si>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</si>
  <si>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</si>
  <si>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000 2 02 04014 05 0000 151</t>
  </si>
  <si>
    <t>000 1 00 00000 00 0000 000</t>
  </si>
  <si>
    <t>000 1 01 02000 01 0000 110</t>
  </si>
  <si>
    <t>Налог на доходы физических лиц</t>
  </si>
  <si>
    <t>000 1 01 02030 01 0000 110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</si>
  <si>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</si>
  <si>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</si>
  <si>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</si>
  <si>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</si>
  <si>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</si>
  <si>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</si>
  <si>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</si>
  <si>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</si>
  <si>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</si>
  <si>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</si>
  <si>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</si>
  <si>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</si>
  <si>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</si>
  <si>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</si>
  <si>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</si>
  <si>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</si>
  <si>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</si>
  <si>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</si>
  <si>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</si>
  <si>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</si>
  <si>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</si>
  <si>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</si>
  <si>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</si>
  <si>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</si>
  <si>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</si>
  <si>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000 2 02 04000 00 0000 151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</si>
  <si>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</si>
  <si>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</si>
  <si>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</si>
  <si>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</si>
  <si>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</si>
  <si>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</si>
  <si>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</si>
  <si>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</si>
  <si>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</si>
  <si>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</si>
  <si>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</si>
  <si>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</si>
  <si>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000 1 05 01000 00 0000 110</t>
  </si>
  <si>
    <t>000 1 14 02000 00 0000 000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</si>
  <si>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</si>
  <si>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</si>
  <si>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000 1 16 03010 01 0000 140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</si>
  <si>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</si>
  <si>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</si>
  <si>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</si>
  <si>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</si>
  <si>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</si>
  <si>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</si>
  <si>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</si>
  <si>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</si>
  <si>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</si>
  <si>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</si>
  <si>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000 1 16 30000 01 0000 140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</si>
  <si>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</si>
  <si>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</si>
  <si>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 xml:space="preserve">Денежные взыскания (штрафы) за нарушение  законодательства об охране и использовании животного мира 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</si>
  <si>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</si>
  <si>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</si>
  <si>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000 1 16 23050 05 0000 140</t>
  </si>
  <si>
    <t>000 1 11 05010 00 0000 120</t>
  </si>
  <si>
    <t>000 1 16 25030 01 0000 140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</si>
  <si>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</si>
  <si>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</si>
  <si>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</si>
  <si>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</si>
  <si>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</si>
  <si>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000 1 16 25010 01 0000 140</t>
  </si>
  <si>
    <t xml:space="preserve">Денежные взыскания (штрафы) за нарушение  законодательства о недрах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</si>
  <si>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</si>
  <si>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</si>
  <si>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</si>
  <si>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</si>
  <si>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000 1 17 01050 05 0000 180</t>
  </si>
  <si>
    <t>Невыясненные поступления, зачисляемые в бюджеты  муниципальных районов</t>
  </si>
  <si>
    <t>000 2 02 01000 00 0000 151</t>
  </si>
  <si>
    <t>000 2 02 04999 05 0000 151</t>
  </si>
  <si>
    <t xml:space="preserve">Прочие межбюджетные трансферты, передаваемые бюджетам муниципальных районов </t>
  </si>
  <si>
    <t>000 2 07 05000 05 0000 180</t>
  </si>
  <si>
    <t xml:space="preserve">Прочие безвозмездные поступления в  бюджеты муниципальных районов 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</si>
  <si>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</si>
  <si>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</si>
  <si>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</si>
  <si>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</si>
  <si>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000 1 11 07015 05 0000 120</t>
  </si>
  <si>
    <t>000 2 02 04012 05 0000 151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</si>
  <si>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</si>
  <si>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</si>
  <si>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000 2 02 01003 05 0000 151</t>
  </si>
  <si>
    <t>000 2 02 02999 05 0000 151</t>
  </si>
  <si>
    <t xml:space="preserve">Прочие субсидии бюджетам муниципальных районов </t>
  </si>
  <si>
    <t>000 1 14 06000 00 0000 430</t>
  </si>
  <si>
    <t>000 1 14 06013 05 0000 430</t>
  </si>
  <si>
    <t>000 1 14 06025 05 0000 430</t>
  </si>
  <si>
    <t xml:space="preserve">                                                        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</si>
  <si>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</si>
  <si>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</si>
  <si>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</si>
  <si>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</si>
  <si>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</si>
  <si>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000 1 06 01030 10 0000 110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</si>
  <si>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</si>
  <si>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</si>
  <si>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>000 1 17 05050 10 0000 180</t>
  </si>
  <si>
    <t>000 2 02 01001 10 0000 151</t>
  </si>
  <si>
    <t>ПРОЧИЕ БЕЗВОЗМЕЗДНЫЕ ПОСТУПЛЕНИЯ</t>
  </si>
  <si>
    <t>Итого доходов</t>
  </si>
  <si>
    <t>000 8 50 00000 00 0000 000</t>
  </si>
  <si>
    <t>ДОХОДЫ ОТ ИСПОЛЬЗОВАНИЯ
ИМУЩЕСТВА, НАХОДЯЩЕГОСЯ 
В ГОСУДАРСТВЕННОЙ И МУНИЦИПАЛЬНОЙ СОБСТВЕННОСТИ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</si>
  <si>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</si>
  <si>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000 1 11 05035 10 0000 120</t>
  </si>
  <si>
    <t>000 2 02 01003 10 0000 151</t>
  </si>
  <si>
    <t>000 2 02 04999 10 0000 151</t>
  </si>
  <si>
    <t>Дотации  бюджетам муниципальных районов на поддержку мер по обеспечению сбалансированности бюджетов</t>
  </si>
  <si>
    <t>000 1 16 23050 10 0000 140</t>
  </si>
  <si>
    <t>000 1 17 01050 10 0000 180</t>
  </si>
  <si>
    <t>000 1 16 33050 05 0000 140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</si>
  <si>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</si>
  <si>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</si>
  <si>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000 1 11 09045 10 0000 120</t>
  </si>
  <si>
    <t>000 1 14 01050 10 0000 410</t>
  </si>
  <si>
    <t xml:space="preserve"> </t>
  </si>
  <si>
    <t>доля  исполнения в общем объеме доходов  консолидированного бюджета, %</t>
  </si>
  <si>
    <t>000 1 05 01050 01 0000 110</t>
  </si>
  <si>
    <t xml:space="preserve">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</si>
  <si>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</si>
  <si>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1 08 07150 01 0000 110</t>
  </si>
  <si>
    <t>Государственная пошлина за выдачу разрешения на установку рекламной конструкции</t>
  </si>
  <si>
    <t>000 1 11 09045 05 0000 120</t>
  </si>
  <si>
    <t xml:space="preserve"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</si>
  <si>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000 1 11 09040 00 0000 120</t>
  </si>
  <si>
    <t xml:space="preserve">Прочие поступления от использования имущества, находящегося в государственной и муниципальной собственности ( 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</si>
  <si>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</si>
  <si>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>000 2 02 02041 05 0000 151</t>
  </si>
  <si>
    <t>000 2 02 02085 05 0000 151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</si>
  <si>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</si>
  <si>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000 2 02  03007 05 0000 151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</si>
  <si>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</si>
  <si>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</si>
  <si>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</si>
  <si>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</si>
  <si>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</si>
  <si>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000 2 18 00000 00 0000 000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</si>
  <si>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</si>
  <si>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</si>
  <si>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</si>
  <si>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</si>
  <si>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000 2 02  03003 10 0000 151</t>
  </si>
  <si>
    <t>000 2 02 03015 10 0000 151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</si>
  <si>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</si>
  <si>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</si>
  <si>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000 2 19 05000 10 0000 151</t>
  </si>
  <si>
    <t>000 1 01 02020 01 0000 110</t>
  </si>
  <si>
    <t>000 1 16 43000 01 0000 140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</si>
  <si>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</si>
  <si>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</si>
  <si>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000 2 02 01009 05 0000 151</t>
  </si>
  <si>
    <t>000 2 02 02008 05 0000 151</t>
  </si>
  <si>
    <t>Субсидии бюджетам муниципальных районов на обеспечение жильем молодых семей</t>
  </si>
  <si>
    <t>000 2 02 02051 05 0000 151</t>
  </si>
  <si>
    <t>Субсидии бюджетам муниципальных районов на реализацию федеральных целевых программ</t>
  </si>
  <si>
    <t>000 1 11 01050 05 0000 120</t>
  </si>
  <si>
    <t>000 1 14 02053 05 0000 410</t>
  </si>
  <si>
    <t>000 1 14 02053 10 0000 410</t>
  </si>
  <si>
    <t>000 1 14 06013 10 0000 430</t>
  </si>
  <si>
    <t>000 2 02 04053 05 0001 151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</si>
  <si>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</si>
  <si>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000 2 02 03119 05 0000 151</t>
  </si>
  <si>
    <t>000 1 16 25040 01 0000 140</t>
  </si>
  <si>
    <t>000 1 13 02000 00 0000 130</t>
  </si>
  <si>
    <t>000 1 13 01000 00 0000 130</t>
  </si>
  <si>
    <t>000 1 11 05075 10 0000 120</t>
  </si>
  <si>
    <t>Денежные взыскания (штрафы) за нарушение законодательства об экологической экспертизе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</si>
  <si>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</si>
  <si>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</si>
  <si>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</si>
  <si>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</si>
  <si>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</si>
  <si>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</si>
  <si>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0001 03 02230 01 0000 110</t>
  </si>
  <si>
    <t>000 1 03 02240 01 0000 110</t>
  </si>
  <si>
    <t>000 1 03 02250 01 0000 110</t>
  </si>
  <si>
    <t>000 1 03 02260 01 0000 110</t>
  </si>
  <si>
    <t xml:space="preserve">  000 202 02009 05 0000 151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</si>
  <si>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</si>
  <si>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</si>
  <si>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000 1 14 02 052 10 0000 410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</si>
  <si>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</si>
  <si>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Субсидии бюджетам муниципальных районов на государственную поддержку малого и среднего предпринимательства, ключая крестьянские (фермерские) хозяйства</t>
  </si>
  <si>
    <t>000 2 02 04014 10 0000 151</t>
  </si>
  <si>
    <t>000 1 06 06033 05 0000 110</t>
  </si>
  <si>
    <t>000 1 06 06033 10 0000 110</t>
  </si>
  <si>
    <t>000 1 06 06043 05 0000 110</t>
  </si>
  <si>
    <t>000 1 06 06043 10 0000 110</t>
  </si>
  <si>
    <t>000 1 06 06033 13 0000 10</t>
  </si>
  <si>
    <t>000 1 06 06043 13 0000 110</t>
  </si>
  <si>
    <t>000 1 11 05013 05 0000 120</t>
  </si>
  <si>
    <t>000 1 11 05013 10 0000 120</t>
  </si>
  <si>
    <t>000 1 11 05013 13 0000 120</t>
  </si>
  <si>
    <t>000 1 14 06013 13 0000 430</t>
  </si>
  <si>
    <t>000 1 16 33000 05 0000 140</t>
  </si>
  <si>
    <t>000 2 02 04052 05 0001 151</t>
  </si>
  <si>
    <t>000 2 02 04999 13 0000 151</t>
  </si>
  <si>
    <t>000 2 02 04014 13 0000 151</t>
  </si>
  <si>
    <t>000 2 02 03015 13 0000 151</t>
  </si>
  <si>
    <t>000 2 02 03003 13 0000 151</t>
  </si>
  <si>
    <t>000 2 02 01003 13 0000 151</t>
  </si>
  <si>
    <t>000 2 02 01001 13 0000 151</t>
  </si>
  <si>
    <t>00 1 17 01050 13 0000 180</t>
  </si>
  <si>
    <t>000 1 17 05050 13 0000 180</t>
  </si>
  <si>
    <t>000 1 16 23050 13 0000 140</t>
  </si>
  <si>
    <t>000 1 16 33050 10 0000 140</t>
  </si>
  <si>
    <t>000 1 16 90050 13 0000 140</t>
  </si>
  <si>
    <t>000 1 14 01050 13 0000 410</t>
  </si>
  <si>
    <t>000 1 11 09045 13 0000 120</t>
  </si>
  <si>
    <t>000 1 11 05035 13 0000 120</t>
  </si>
  <si>
    <t>000 1 06 01030 13 0000 110</t>
  </si>
  <si>
    <t>000 2 19 05000 13 00000 151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</si>
  <si>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</si>
  <si>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 поселений</t>
  </si>
  <si>
    <t xml:space="preserve">Прочие межбюджетные трансферты, передаваемые бюджетам сельских поселений </t>
  </si>
  <si>
    <t xml:space="preserve">Прочие межбюджетные трансферты, передаваемые бюджетам городских поселений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</si>
  <si>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</si>
  <si>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</si>
  <si>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государственную регистрацию актов гражданского состояния</t>
  </si>
  <si>
    <t>Субвенции бюджетам городских поселений на государственную регистрацию актов гражданского состояния</t>
  </si>
  <si>
    <t xml:space="preserve">Дотации  бюджетам сельских поселений на поддержку мер по обеспечению сбалансированности бюджетов </t>
  </si>
  <si>
    <t xml:space="preserve">Дотации  бюджетам городских поселений на поддержку мер по обеспечению сбалансированности бюджетов </t>
  </si>
  <si>
    <t>Дотации  бюджетам сельских поселений на выравнивание бюджетной обеспеченности</t>
  </si>
  <si>
    <t>Дотации  бюджетам городских поселений на выравнивание бюджетной обеспеченности</t>
  </si>
  <si>
    <t>Прочие неналоговые доходы  бюджетов сельских поселений</t>
  </si>
  <si>
    <t>Прочие неналоговые доходы  бюджетов городских поселений</t>
  </si>
  <si>
    <t>Невыясненные поступления, зачисляемые в бюджеты  сельских поселений</t>
  </si>
  <si>
    <t>Невыясненные поступления, зачисляемые в бюджеты  городских поселений</t>
  </si>
  <si>
    <t>Прочие поступления от денежных взысканий (штрафов) и иных сумм в возмещение ущерба, зачисляемые в  бюджеты городских поселений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</si>
  <si>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сельских поселений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</si>
  <si>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</si>
  <si>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</si>
  <si>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</si>
  <si>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 от реализации 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</si>
  <si>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квартир, находящихся в собственности сельских поселений </t>
  </si>
  <si>
    <t xml:space="preserve">Доходы от продажи квартир, находящихся в собственности  городских поселений </t>
  </si>
  <si>
    <t xml:space="preserve">Прочие поступления от использования имущества, находящегося в собственности сельских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</si>
  <si>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городских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</si>
  <si>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000 1 13 01995 10 0000 130</t>
  </si>
  <si>
    <t>000 1 13 01995 13 0000 130</t>
  </si>
  <si>
    <t>000 1 13 02995 10 0000 130</t>
  </si>
  <si>
    <t>000 1 13 02995 13 0000 130</t>
  </si>
  <si>
    <t>000 1 13 02995 05 0000 130</t>
  </si>
  <si>
    <t>000 2 02 01999 10 0000 151</t>
  </si>
  <si>
    <t>Прочие доходы от компенсации затрат бюджетов муниципальных районов</t>
  </si>
  <si>
    <t>000 2 02 01999 05 0000 151</t>
  </si>
  <si>
    <t>000 2 02 02215 05 0000 151</t>
  </si>
  <si>
    <t>000 1 13 02065 13 0000 130</t>
  </si>
  <si>
    <t>000 1 14 06025 13 0000 430</t>
  </si>
  <si>
    <t>000 2 02 01999 13 0000 151</t>
  </si>
  <si>
    <t>Доходы,поступающие в порядке возмещения расходов,понесенных в связи с эксплуатацией имущества городских поселений</t>
  </si>
  <si>
    <t>Доходы от продажи земельных участков, находящихся в             
собственности городских поселений (за исключением земельных участков муниципальных бюджетных и  автономных учреждений)</t>
  </si>
  <si>
    <t xml:space="preserve">Прочие дотации  бюджетам сельских поселений </t>
  </si>
  <si>
    <t>Прочие дотации  бюджетам городских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</si>
  <si>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</si>
  <si>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</si>
  <si>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</si>
  <si>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</si>
  <si>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</si>
  <si>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</si>
  <si>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</si>
  <si>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</si>
  <si>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</si>
  <si>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</si>
  <si>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</si>
  <si>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</si>
  <si>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</si>
  <si>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</si>
  <si>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</si>
  <si>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</si>
  <si>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</si>
  <si>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</si>
  <si>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</si>
  <si>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</si>
  <si>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</si>
  <si>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</si>
  <si>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дотации  бюджетам муниципальных районов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</si>
  <si>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</si>
  <si>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Таблица 1</t>
  </si>
  <si>
    <t>к аналитической записке</t>
  </si>
  <si>
    <t>Исполнение консолидированного бюджета Нижневартовского района по доходам за 2015 год</t>
  </si>
  <si>
    <t>Уточненный план года, всего, тыс.руб</t>
  </si>
  <si>
    <t>Исполнено 
за 2015 год, тыс. руб.</t>
  </si>
  <si>
    <t>Налог, взимаемый в связи с применением патентной системы налогообложения</t>
  </si>
  <si>
    <t>000 1 05 01011 01 0000 110</t>
  </si>
  <si>
    <t>000 2 07 05000 13 0000 180</t>
  </si>
  <si>
    <t>000 2 18 05030 10 0000 180</t>
  </si>
  <si>
    <t>000 1 14 02053 10 0000 440</t>
  </si>
  <si>
    <t>000 1 14 02053 13 0000 440</t>
  </si>
  <si>
    <t xml:space="preserve">Минимальный налог, зачисляемый в бюджеты субъектов Российской Федерации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</si>
  <si>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</si>
  <si>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</si>
  <si>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</si>
  <si>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</si>
  <si>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</si>
  <si>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</si>
  <si>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составляющего казну сельских поселений (за исключением земельных участков)
</t>
  </si>
  <si>
    <t xml:space="preserve">ДОХОДЫ ОТ ОКАЗАНИЯ ПЛАТНЫХ УСЛУГ (РАБОТ) И КОМПЕНСАЦИИ ЗАТРАТ ГОСУДАРСТВА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</si>
  <si>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</si>
  <si>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</si>
  <si>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</si>
  <si>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
</t>
  </si>
  <si>
    <t xml:space="preserve">Дотации бюджетам бюджетной системы Российской Федерации
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</si>
  <si>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</si>
  <si>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</si>
  <si>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</si>
  <si>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000 2 18 05010 05 0000 151</t>
  </si>
  <si>
    <t>000 1 05 01020 01 0000 110</t>
  </si>
  <si>
    <t>000 1 05 02000 02 0000 110</t>
  </si>
  <si>
    <t>000 1 05 03000 01 0000 110</t>
  </si>
  <si>
    <t>000 1 05 04000 02 0000 110</t>
  </si>
  <si>
    <t>000 1 09 07053 05 0000 110</t>
  </si>
  <si>
    <t>000 1 11 05020 00 0000 120</t>
  </si>
  <si>
    <t>000 1 16 35030 05 0000 140</t>
  </si>
  <si>
    <t>000 2 07 00000 00 0000 000</t>
  </si>
  <si>
    <t>Прочие безвозмездные поступления в  бюджеты городских поселений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</si>
  <si>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</si>
  <si>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</si>
  <si>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сельских поселений от возврата иными организациями остатков субсидий прошлых лет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</si>
  <si>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</si>
  <si>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</si>
  <si>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</si>
  <si>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</si>
  <si>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</si>
  <si>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бюджетной системы Российской Федерации (межбюджетные субсидии)</t>
  </si>
  <si>
    <t>Денежные взыскания (штрафы) за правонарушения в области дорожного движения</t>
  </si>
  <si>
    <t>Суммы по искам о возмещении вреда, причиненного окружающей среде, подлежащие зачислению в бюджеты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</si>
  <si>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</si>
  <si>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</si>
  <si>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</si>
  <si>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</si>
  <si>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</si>
  <si>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</si>
  <si>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Прочие местные налоги и сборы, мобилизуемые на территориях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</si>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</sst>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0000"/>
    <numFmt numFmtId="167" formatCode="0.0000"/>
  </numFmts>
  <fonts count="25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color indexed="48"/>
      <name val="Times New Roman"/>
      <family val="1"/>
    </font>
    <font>
      <b/>
      <sz val="10"/>
      <color indexed="63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164" fontId="14" fillId="0" borderId="1" xfId="0" applyNumberFormat="1" applyFont="1" applyBorder="1"/>
    <xf numFmtId="164" fontId="15" fillId="0" borderId="1" xfId="0" applyNumberFormat="1" applyFont="1" applyBorder="1"/>
    <xf numFmtId="164" fontId="2" fillId="0" borderId="1" xfId="0" applyNumberFormat="1" applyFont="1" applyBorder="1"/>
    <xf numFmtId="164" fontId="13" fillId="0" borderId="1" xfId="0" applyNumberFormat="1" applyFont="1" applyBorder="1"/>
    <xf numFmtId="164" fontId="2" fillId="0" borderId="1" xfId="0" applyNumberFormat="1" applyFont="1" applyFill="1" applyBorder="1"/>
    <xf numFmtId="165" fontId="1" fillId="0" borderId="0" xfId="0" applyNumberFormat="1" applyFont="1"/>
    <xf numFmtId="0" fontId="1" fillId="0" borderId="0" xfId="0" applyFont="1" applyAlignment="1">
      <alignment horizontal="center"/>
    </xf>
    <xf numFmtId="164" fontId="13" fillId="0" borderId="1" xfId="0" applyNumberFormat="1" applyFont="1" applyFill="1" applyBorder="1"/>
    <xf numFmtId="164" fontId="14" fillId="0" borderId="1" xfId="0" applyNumberFormat="1" applyFont="1" applyFill="1" applyBorder="1"/>
    <xf numFmtId="164" fontId="14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4" fontId="12" fillId="0" borderId="1" xfId="0" applyNumberFormat="1" applyFont="1" applyFill="1" applyBorder="1"/>
    <xf numFmtId="164" fontId="18" fillId="0" borderId="1" xfId="0" applyNumberFormat="1" applyFont="1" applyFill="1" applyBorder="1"/>
    <xf numFmtId="164" fontId="18" fillId="0" borderId="1" xfId="0" applyNumberFormat="1" applyFont="1" applyBorder="1"/>
    <xf numFmtId="0" fontId="19" fillId="0" borderId="0" xfId="0" applyFont="1"/>
    <xf numFmtId="164" fontId="20" fillId="0" borderId="1" xfId="0" applyNumberFormat="1" applyFont="1" applyBorder="1"/>
    <xf numFmtId="0" fontId="13" fillId="0" borderId="1" xfId="1" applyNumberFormat="1" applyFont="1" applyFill="1" applyBorder="1" applyAlignment="1" applyProtection="1">
      <alignment horizontal="center"/>
      <protection hidden="1"/>
    </xf>
    <xf numFmtId="49" fontId="13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3" xfId="1" applyNumberFormat="1" applyFont="1" applyFill="1" applyBorder="1" applyAlignment="1" applyProtection="1">
      <alignment horizontal="center"/>
      <protection hidden="1"/>
    </xf>
    <xf numFmtId="0" fontId="21" fillId="0" borderId="0" xfId="0" applyFont="1"/>
    <xf numFmtId="0" fontId="18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164" fontId="20" fillId="2" borderId="1" xfId="0" applyNumberFormat="1" applyFont="1" applyFill="1" applyBorder="1"/>
    <xf numFmtId="164" fontId="18" fillId="2" borderId="1" xfId="0" applyNumberFormat="1" applyFont="1" applyFill="1" applyBorder="1"/>
    <xf numFmtId="164" fontId="14" fillId="2" borderId="1" xfId="0" applyNumberFormat="1" applyFont="1" applyFill="1" applyBorder="1"/>
    <xf numFmtId="164" fontId="13" fillId="2" borderId="1" xfId="0" applyNumberFormat="1" applyFont="1" applyFill="1" applyBorder="1"/>
    <xf numFmtId="164" fontId="2" fillId="2" borderId="1" xfId="0" applyNumberFormat="1" applyFont="1" applyFill="1" applyBorder="1"/>
    <xf numFmtId="164" fontId="6" fillId="2" borderId="1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2" borderId="0" xfId="0" applyNumberFormat="1" applyFont="1" applyFill="1"/>
    <xf numFmtId="0" fontId="13" fillId="0" borderId="0" xfId="0" applyFont="1"/>
    <xf numFmtId="164" fontId="22" fillId="2" borderId="1" xfId="0" applyNumberFormat="1" applyFont="1" applyFill="1" applyBorder="1"/>
    <xf numFmtId="164" fontId="22" fillId="0" borderId="1" xfId="0" applyNumberFormat="1" applyFont="1" applyBorder="1"/>
    <xf numFmtId="0" fontId="5" fillId="2" borderId="0" xfId="0" applyFont="1" applyFill="1"/>
    <xf numFmtId="164" fontId="20" fillId="2" borderId="0" xfId="0" applyNumberFormat="1" applyFont="1" applyFill="1"/>
    <xf numFmtId="0" fontId="1" fillId="2" borderId="0" xfId="0" applyFont="1" applyFill="1" applyAlignment="1">
      <alignment horizontal="center" vertical="center" wrapText="1"/>
    </xf>
    <xf numFmtId="164" fontId="5" fillId="2" borderId="0" xfId="0" applyNumberFormat="1" applyFont="1" applyFill="1"/>
    <xf numFmtId="164" fontId="20" fillId="0" borderId="1" xfId="0" applyNumberFormat="1" applyFont="1" applyFill="1" applyBorder="1"/>
    <xf numFmtId="0" fontId="20" fillId="0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13" fillId="0" borderId="1" xfId="1" applyNumberFormat="1" applyFont="1" applyFill="1" applyBorder="1" applyAlignment="1" applyProtection="1">
      <alignment horizontal="center" wrapText="1"/>
      <protection hidden="1"/>
    </xf>
    <xf numFmtId="0" fontId="13" fillId="0" borderId="1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/>
    </xf>
    <xf numFmtId="49" fontId="24" fillId="0" borderId="3" xfId="1" applyNumberFormat="1" applyFont="1" applyFill="1" applyBorder="1" applyAlignment="1" applyProtection="1">
      <alignment horizontal="center" wrapText="1"/>
      <protection hidden="1"/>
    </xf>
    <xf numFmtId="49" fontId="13" fillId="0" borderId="3" xfId="1" applyNumberFormat="1" applyFont="1" applyFill="1" applyBorder="1" applyAlignment="1" applyProtection="1">
      <alignment horizontal="center"/>
      <protection hidden="1"/>
    </xf>
    <xf numFmtId="164" fontId="13" fillId="0" borderId="0" xfId="0" applyNumberFormat="1" applyFont="1"/>
    <xf numFmtId="0" fontId="1" fillId="2" borderId="1" xfId="0" applyNumberFormat="1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3" fillId="2" borderId="1" xfId="7" applyNumberFormat="1" applyFont="1" applyFill="1" applyBorder="1" applyAlignment="1" applyProtection="1">
      <alignment horizontal="left" vertical="top" wrapText="1"/>
      <protection hidden="1"/>
    </xf>
    <xf numFmtId="0" fontId="13" fillId="2" borderId="1" xfId="8" applyNumberFormat="1" applyFont="1" applyFill="1" applyBorder="1" applyAlignment="1" applyProtection="1">
      <alignment horizontal="left" vertical="top" wrapText="1"/>
      <protection hidden="1"/>
    </xf>
    <xf numFmtId="0" fontId="13" fillId="2" borderId="1" xfId="9" applyNumberFormat="1" applyFont="1" applyFill="1" applyBorder="1" applyAlignment="1" applyProtection="1">
      <alignment horizontal="left" vertical="top" wrapText="1"/>
      <protection hidden="1"/>
    </xf>
    <xf numFmtId="0" fontId="13" fillId="2" borderId="0" xfId="0" applyFont="1" applyFill="1" applyAlignment="1">
      <alignment horizontal="left" vertical="top" wrapText="1"/>
    </xf>
    <xf numFmtId="166" fontId="13" fillId="2" borderId="1" xfId="0" applyNumberFormat="1" applyFont="1" applyFill="1" applyBorder="1" applyAlignment="1">
      <alignment horizontal="left" vertical="top" wrapText="1"/>
    </xf>
    <xf numFmtId="167" fontId="1" fillId="2" borderId="1" xfId="0" applyNumberFormat="1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2" borderId="2" xfId="0" applyFont="1" applyFill="1" applyBorder="1" applyAlignment="1">
      <alignment horizontal="left" vertical="top" wrapText="1"/>
    </xf>
    <xf numFmtId="166" fontId="13" fillId="2" borderId="2" xfId="1" applyNumberFormat="1" applyFont="1" applyFill="1" applyBorder="1" applyAlignment="1" applyProtection="1">
      <alignment horizontal="left" vertical="top" wrapText="1"/>
      <protection hidden="1"/>
    </xf>
    <xf numFmtId="166" fontId="13" fillId="2" borderId="1" xfId="3" applyNumberFormat="1" applyFont="1" applyFill="1" applyBorder="1" applyAlignment="1" applyProtection="1">
      <alignment horizontal="left" vertical="top" wrapText="1"/>
      <protection hidden="1"/>
    </xf>
    <xf numFmtId="0" fontId="13" fillId="2" borderId="2" xfId="1" applyNumberFormat="1" applyFont="1" applyFill="1" applyBorder="1" applyAlignment="1" applyProtection="1">
      <alignment horizontal="left" vertical="top" wrapText="1"/>
      <protection hidden="1"/>
    </xf>
    <xf numFmtId="166" fontId="13" fillId="2" borderId="1" xfId="4" applyNumberFormat="1" applyFont="1" applyFill="1" applyBorder="1" applyAlignment="1" applyProtection="1">
      <alignment horizontal="left" vertical="top" wrapText="1"/>
      <protection hidden="1"/>
    </xf>
    <xf numFmtId="0" fontId="13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2" borderId="2" xfId="1" applyNumberFormat="1" applyFont="1" applyFill="1" applyBorder="1" applyAlignment="1" applyProtection="1">
      <alignment horizontal="left" vertical="top" wrapText="1"/>
      <protection hidden="1"/>
    </xf>
    <xf numFmtId="0" fontId="13" fillId="2" borderId="1" xfId="5" applyNumberFormat="1" applyFont="1" applyFill="1" applyBorder="1" applyAlignment="1" applyProtection="1">
      <alignment horizontal="left" vertical="top" wrapText="1"/>
      <protection hidden="1"/>
    </xf>
    <xf numFmtId="0" fontId="12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3" fillId="0" borderId="1" xfId="9" applyNumberFormat="1" applyFont="1" applyFill="1" applyBorder="1" applyAlignment="1" applyProtection="1">
      <alignment horizontal="center" wrapText="1"/>
      <protection hidden="1"/>
    </xf>
    <xf numFmtId="0" fontId="13" fillId="0" borderId="1" xfId="6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Alignment="1">
      <alignment horizontal="left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4" fontId="2" fillId="2" borderId="2" xfId="0" applyNumberFormat="1" applyFont="1" applyFill="1" applyBorder="1" applyAlignment="1">
      <alignment horizontal="center" vertical="center" wrapText="1"/>
    </xf>
    <xf numFmtId="44" fontId="2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1" fillId="0" borderId="0" xfId="2" applyFont="1" applyFill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2 2" xfId="4"/>
    <cellStyle name="Обычный 2 3" xfId="3"/>
    <cellStyle name="Обычный 2 34" xfId="8"/>
    <cellStyle name="Обычный 2 35" xfId="6"/>
    <cellStyle name="Обычный 2 36" xfId="7"/>
    <cellStyle name="Обычный 2 4" xfId="5"/>
    <cellStyle name="Обычный 2 43" xfId="9"/>
    <cellStyle name="Обычный_Tmp1" xfId="1"/>
    <cellStyle name="Обычный_Tmp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3"/>
  <sheetViews>
    <sheetView tabSelected="1" topLeftCell="A5" zoomScaleNormal="100" workbookViewId="0">
      <pane xSplit="2" ySplit="5" topLeftCell="C187" activePane="bottomRight" state="frozen"/>
      <selection activeCell="A5" sqref="A5"/>
      <selection pane="topRight" activeCell="C5" sqref="C5"/>
      <selection pane="bottomLeft" activeCell="A10" sqref="A10"/>
      <selection pane="bottomRight" activeCell="G189" sqref="G189"/>
    </sheetView>
  </sheetViews>
  <sheetFormatPr defaultColWidth="9.140625" defaultRowHeight="12.75"/>
  <cols>
    <col min="1" max="1" width="24.7109375" style="2" customWidth="1"/>
    <col min="2" max="2" width="40.28515625" style="67" customWidth="1"/>
    <col min="3" max="3" width="10.28515625" style="41" customWidth="1"/>
    <col min="4" max="4" width="10.42578125" style="41" customWidth="1"/>
    <col min="5" max="5" width="11.85546875" style="48" customWidth="1"/>
    <col min="6" max="6" width="11.140625" style="41" customWidth="1"/>
    <col min="7" max="7" width="11.5703125" style="41" customWidth="1"/>
    <col min="8" max="8" width="10.5703125" style="41" customWidth="1"/>
    <col min="9" max="9" width="9" style="1" customWidth="1"/>
    <col min="10" max="10" width="10" style="1" customWidth="1"/>
    <col min="11" max="11" width="9.7109375" style="1" customWidth="1"/>
    <col min="12" max="12" width="11.28515625" style="1" customWidth="1"/>
    <col min="13" max="13" width="9.7109375" style="1" customWidth="1"/>
    <col min="14" max="14" width="9.5703125" style="1" customWidth="1"/>
    <col min="15" max="16384" width="9.140625" style="1"/>
  </cols>
  <sheetData>
    <row r="1" spans="1:15" ht="15.75">
      <c r="L1" s="93" t="s">
        <v>313</v>
      </c>
      <c r="M1" s="93"/>
      <c r="N1" s="93"/>
    </row>
    <row r="2" spans="1:15" ht="18" customHeight="1">
      <c r="A2" s="2" t="s">
        <v>123</v>
      </c>
      <c r="G2" s="41" t="s">
        <v>150</v>
      </c>
      <c r="L2" s="93" t="s">
        <v>314</v>
      </c>
      <c r="M2" s="93"/>
      <c r="N2" s="93"/>
    </row>
    <row r="3" spans="1:15" ht="12.75" customHeight="1">
      <c r="L3" s="13"/>
      <c r="M3" s="13"/>
      <c r="N3" s="13"/>
    </row>
    <row r="4" spans="1:15" ht="18" customHeight="1">
      <c r="A4" s="107" t="s">
        <v>315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5" ht="36.75" customHeight="1">
      <c r="A5" s="108" t="s">
        <v>64</v>
      </c>
      <c r="B5" s="111" t="s">
        <v>66</v>
      </c>
      <c r="C5" s="105" t="s">
        <v>316</v>
      </c>
      <c r="D5" s="96" t="s">
        <v>11</v>
      </c>
      <c r="E5" s="97"/>
      <c r="F5" s="105" t="s">
        <v>317</v>
      </c>
      <c r="G5" s="96" t="s">
        <v>11</v>
      </c>
      <c r="H5" s="97"/>
      <c r="I5" s="99" t="s">
        <v>3</v>
      </c>
      <c r="J5" s="99"/>
      <c r="K5" s="99"/>
      <c r="L5" s="114" t="s">
        <v>151</v>
      </c>
      <c r="M5" s="115"/>
      <c r="N5" s="116"/>
    </row>
    <row r="6" spans="1:15" ht="25.5" customHeight="1">
      <c r="A6" s="109"/>
      <c r="B6" s="112"/>
      <c r="C6" s="106"/>
      <c r="D6" s="98" t="s">
        <v>12</v>
      </c>
      <c r="E6" s="117" t="s">
        <v>13</v>
      </c>
      <c r="F6" s="106"/>
      <c r="G6" s="98" t="s">
        <v>12</v>
      </c>
      <c r="H6" s="100" t="s">
        <v>13</v>
      </c>
      <c r="I6" s="94" t="s">
        <v>2</v>
      </c>
      <c r="J6" s="102" t="s">
        <v>12</v>
      </c>
      <c r="K6" s="94" t="s">
        <v>13</v>
      </c>
      <c r="L6" s="94" t="s">
        <v>2</v>
      </c>
      <c r="M6" s="102" t="s">
        <v>12</v>
      </c>
      <c r="N6" s="94" t="s">
        <v>13</v>
      </c>
    </row>
    <row r="7" spans="1:15" ht="19.5" customHeight="1">
      <c r="A7" s="110"/>
      <c r="B7" s="113"/>
      <c r="C7" s="106"/>
      <c r="D7" s="98"/>
      <c r="E7" s="118"/>
      <c r="F7" s="106"/>
      <c r="G7" s="98"/>
      <c r="H7" s="101"/>
      <c r="I7" s="95"/>
      <c r="J7" s="102"/>
      <c r="K7" s="95"/>
      <c r="L7" s="95"/>
      <c r="M7" s="102"/>
      <c r="N7" s="95"/>
    </row>
    <row r="8" spans="1:15" ht="13.5" customHeight="1">
      <c r="A8" s="4">
        <v>1</v>
      </c>
      <c r="B8" s="68">
        <v>2</v>
      </c>
      <c r="C8" s="56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</row>
    <row r="9" spans="1:15" ht="25.5">
      <c r="A9" s="17" t="s">
        <v>25</v>
      </c>
      <c r="B9" s="69" t="s">
        <v>91</v>
      </c>
      <c r="C9" s="39">
        <f>C10+C22+C31+C43+C48+C52+C73+C75+C84+C100+C123+C16</f>
        <v>2053687.0379999999</v>
      </c>
      <c r="D9" s="39">
        <f>D10+D22+D31+D43+D48+D52+D73+D75+D84+D100+D123+D16</f>
        <v>1929286</v>
      </c>
      <c r="E9" s="39">
        <f>E10+E22+E31+E43+E48+E52+E73+E75+E84+E100+E123</f>
        <v>124401.03799999999</v>
      </c>
      <c r="F9" s="39">
        <f>G9+H9</f>
        <v>2188784.1798499995</v>
      </c>
      <c r="G9" s="39">
        <f>G10+G22+G31+G43+G48+G52+G73+G75+G84+G100+G123+G16</f>
        <v>2030524.1678499996</v>
      </c>
      <c r="H9" s="39">
        <f>H10+H22+H31+H43+H48+H52+H73+H75+H84+H100+H123</f>
        <v>158260.01200000002</v>
      </c>
      <c r="I9" s="8">
        <f t="shared" ref="I9:K11" si="0">F9/C9*100</f>
        <v>106.57827309372148</v>
      </c>
      <c r="J9" s="8">
        <f t="shared" si="0"/>
        <v>105.24744220659869</v>
      </c>
      <c r="K9" s="8">
        <f t="shared" si="0"/>
        <v>127.21759765380737</v>
      </c>
      <c r="L9" s="9">
        <f>F9/F189*100</f>
        <v>48.045918189986025</v>
      </c>
      <c r="M9" s="11">
        <f t="shared" ref="M9:M15" si="1">G9/$F$189*100</f>
        <v>44.57195869260913</v>
      </c>
      <c r="N9" s="11">
        <f t="shared" ref="N9:N22" si="2">H9/$F$189*100</f>
        <v>3.4739594973768968</v>
      </c>
      <c r="O9" s="12"/>
    </row>
    <row r="10" spans="1:15" s="26" customFormat="1">
      <c r="A10" s="33" t="s">
        <v>60</v>
      </c>
      <c r="B10" s="70" t="s">
        <v>65</v>
      </c>
      <c r="C10" s="36">
        <f t="shared" ref="C10:H10" si="3">C11</f>
        <v>1325712.4410000001</v>
      </c>
      <c r="D10" s="36">
        <f t="shared" si="3"/>
        <v>1265720.8</v>
      </c>
      <c r="E10" s="36">
        <f t="shared" si="3"/>
        <v>59991.640999999996</v>
      </c>
      <c r="F10" s="36">
        <f t="shared" si="3"/>
        <v>1365673.81485</v>
      </c>
      <c r="G10" s="36">
        <f t="shared" si="3"/>
        <v>1293083.0808499998</v>
      </c>
      <c r="H10" s="36">
        <f t="shared" si="3"/>
        <v>72590.733999999997</v>
      </c>
      <c r="I10" s="25">
        <f t="shared" si="0"/>
        <v>103.01433196326171</v>
      </c>
      <c r="J10" s="25">
        <f t="shared" si="0"/>
        <v>102.16179435859787</v>
      </c>
      <c r="K10" s="25">
        <f t="shared" si="0"/>
        <v>121.00141418035221</v>
      </c>
      <c r="L10" s="25">
        <f>F10/F189*100</f>
        <v>29.977853909281233</v>
      </c>
      <c r="M10" s="24">
        <f t="shared" si="1"/>
        <v>28.384417471270211</v>
      </c>
      <c r="N10" s="24">
        <f t="shared" si="2"/>
        <v>1.5934364380110115</v>
      </c>
    </row>
    <row r="11" spans="1:15">
      <c r="A11" s="18" t="s">
        <v>26</v>
      </c>
      <c r="B11" s="66" t="s">
        <v>27</v>
      </c>
      <c r="C11" s="37">
        <f t="shared" ref="C11:I11" si="4">C12+C13+C14+C15</f>
        <v>1325712.4410000001</v>
      </c>
      <c r="D11" s="37">
        <f t="shared" si="4"/>
        <v>1265720.8</v>
      </c>
      <c r="E11" s="37">
        <f t="shared" si="4"/>
        <v>59991.640999999996</v>
      </c>
      <c r="F11" s="37">
        <f t="shared" si="4"/>
        <v>1365673.81485</v>
      </c>
      <c r="G11" s="37">
        <f t="shared" si="4"/>
        <v>1293083.0808499998</v>
      </c>
      <c r="H11" s="37">
        <f t="shared" si="4"/>
        <v>72590.733999999997</v>
      </c>
      <c r="I11" s="15">
        <f t="shared" si="4"/>
        <v>554.63543598718343</v>
      </c>
      <c r="J11" s="7">
        <f t="shared" si="0"/>
        <v>102.16179435859787</v>
      </c>
      <c r="K11" s="7">
        <f t="shared" si="0"/>
        <v>121.00141418035221</v>
      </c>
      <c r="L11" s="10">
        <f>F11/F189*100</f>
        <v>29.977853909281233</v>
      </c>
      <c r="M11" s="14">
        <f t="shared" si="1"/>
        <v>28.384417471270211</v>
      </c>
      <c r="N11" s="14">
        <f t="shared" si="2"/>
        <v>1.5934364380110115</v>
      </c>
    </row>
    <row r="12" spans="1:15" ht="76.5">
      <c r="A12" s="4" t="s">
        <v>70</v>
      </c>
      <c r="B12" s="57" t="s">
        <v>202</v>
      </c>
      <c r="C12" s="34">
        <f t="shared" ref="C12:C21" si="5">D12+E12</f>
        <v>1305788.932</v>
      </c>
      <c r="D12" s="34">
        <v>1246114.8</v>
      </c>
      <c r="E12" s="34">
        <v>59674.131999999998</v>
      </c>
      <c r="F12" s="34">
        <f>G12+H12</f>
        <v>1340240.6165499999</v>
      </c>
      <c r="G12" s="34">
        <v>1268278.9615499999</v>
      </c>
      <c r="H12" s="34">
        <v>71961.654999999999</v>
      </c>
      <c r="I12" s="7">
        <f t="shared" ref="I12:I100" si="6">F12/C12*100</f>
        <v>102.63838080609493</v>
      </c>
      <c r="J12" s="7">
        <f t="shared" ref="J12:K14" si="7">G12/D12*100</f>
        <v>101.7786612878685</v>
      </c>
      <c r="K12" s="7">
        <f t="shared" si="7"/>
        <v>120.59103767106323</v>
      </c>
      <c r="L12" s="10">
        <f>F12/F189*100</f>
        <v>29.419570741812777</v>
      </c>
      <c r="M12" s="14">
        <f t="shared" si="1"/>
        <v>27.839943192977451</v>
      </c>
      <c r="N12" s="14">
        <f t="shared" si="2"/>
        <v>1.579627548835328</v>
      </c>
    </row>
    <row r="13" spans="1:15" ht="114.75">
      <c r="A13" s="4" t="s">
        <v>181</v>
      </c>
      <c r="B13" s="65" t="s">
        <v>203</v>
      </c>
      <c r="C13" s="34">
        <f t="shared" si="5"/>
        <v>474.858</v>
      </c>
      <c r="D13" s="34">
        <v>383</v>
      </c>
      <c r="E13" s="34">
        <v>91.858000000000004</v>
      </c>
      <c r="F13" s="34">
        <f>G13+H13</f>
        <v>1067.4362999999998</v>
      </c>
      <c r="G13" s="34">
        <v>753.54129999999998</v>
      </c>
      <c r="H13" s="34">
        <v>313.89499999999998</v>
      </c>
      <c r="I13" s="7">
        <f t="shared" si="6"/>
        <v>224.79063214687335</v>
      </c>
      <c r="J13" s="7">
        <f t="shared" si="7"/>
        <v>196.74707571801565</v>
      </c>
      <c r="K13" s="7">
        <f t="shared" si="7"/>
        <v>341.71765115722093</v>
      </c>
      <c r="L13" s="10">
        <f>F13/F189*100</f>
        <v>2.3431253576739607E-2</v>
      </c>
      <c r="M13" s="14">
        <f t="shared" si="1"/>
        <v>1.6540956383857303E-2</v>
      </c>
      <c r="N13" s="14">
        <f t="shared" si="2"/>
        <v>6.8902971928823109E-3</v>
      </c>
    </row>
    <row r="14" spans="1:15" ht="51">
      <c r="A14" s="4" t="s">
        <v>28</v>
      </c>
      <c r="B14" s="57" t="s">
        <v>375</v>
      </c>
      <c r="C14" s="34">
        <f t="shared" si="5"/>
        <v>1321.6510000000001</v>
      </c>
      <c r="D14" s="34">
        <v>1096</v>
      </c>
      <c r="E14" s="34">
        <v>225.65100000000001</v>
      </c>
      <c r="F14" s="34">
        <f>G14+H14</f>
        <v>1322.799</v>
      </c>
      <c r="G14" s="34">
        <v>1007.615</v>
      </c>
      <c r="H14" s="34">
        <v>315.18400000000003</v>
      </c>
      <c r="I14" s="7">
        <f t="shared" si="6"/>
        <v>100.0868610548473</v>
      </c>
      <c r="J14" s="7">
        <f t="shared" si="7"/>
        <v>91.935675182481759</v>
      </c>
      <c r="K14" s="7">
        <f t="shared" si="7"/>
        <v>139.67764379506406</v>
      </c>
      <c r="L14" s="10">
        <f>F14/F189*100</f>
        <v>2.9036710481044708E-2</v>
      </c>
      <c r="M14" s="14">
        <f t="shared" si="1"/>
        <v>2.2118118498243394E-2</v>
      </c>
      <c r="N14" s="14">
        <f t="shared" si="2"/>
        <v>6.9185919828013134E-3</v>
      </c>
    </row>
    <row r="15" spans="1:15" ht="102">
      <c r="A15" s="4" t="s">
        <v>29</v>
      </c>
      <c r="B15" s="71" t="s">
        <v>374</v>
      </c>
      <c r="C15" s="34">
        <f t="shared" si="5"/>
        <v>18127</v>
      </c>
      <c r="D15" s="34">
        <v>18127</v>
      </c>
      <c r="E15" s="34"/>
      <c r="F15" s="34">
        <f>G15+H15</f>
        <v>23042.963</v>
      </c>
      <c r="G15" s="34">
        <v>23042.963</v>
      </c>
      <c r="H15" s="34">
        <v>0</v>
      </c>
      <c r="I15" s="7">
        <f t="shared" si="6"/>
        <v>127.1195619793678</v>
      </c>
      <c r="J15" s="7">
        <f>G15/D15*100</f>
        <v>127.1195619793678</v>
      </c>
      <c r="K15" s="7">
        <v>0</v>
      </c>
      <c r="L15" s="10">
        <f>F15/F189*100</f>
        <v>0.50581520341066577</v>
      </c>
      <c r="M15" s="14">
        <f t="shared" si="1"/>
        <v>0.50581520341066577</v>
      </c>
      <c r="N15" s="14">
        <f t="shared" si="2"/>
        <v>0</v>
      </c>
    </row>
    <row r="16" spans="1:15" s="32" customFormat="1" ht="38.25">
      <c r="A16" s="53" t="s">
        <v>204</v>
      </c>
      <c r="B16" s="72" t="s">
        <v>205</v>
      </c>
      <c r="C16" s="49">
        <f t="shared" si="5"/>
        <v>20974</v>
      </c>
      <c r="D16" s="35">
        <f>D17</f>
        <v>20974</v>
      </c>
      <c r="E16" s="35">
        <f>E17</f>
        <v>0</v>
      </c>
      <c r="F16" s="35">
        <f>F17</f>
        <v>21540.095999999998</v>
      </c>
      <c r="G16" s="35">
        <f>G17</f>
        <v>21540.095999999998</v>
      </c>
      <c r="H16" s="35">
        <f>H17</f>
        <v>0</v>
      </c>
      <c r="I16" s="27">
        <f>F16/C21*100</f>
        <v>3805.6706713780914</v>
      </c>
      <c r="J16" s="27">
        <f t="shared" ref="J16:J21" si="8">G16/D16*100</f>
        <v>102.69903690283206</v>
      </c>
      <c r="K16" s="27"/>
      <c r="L16" s="27"/>
      <c r="M16" s="52">
        <f t="shared" ref="M16:M21" si="9">G16/$F$189*100</f>
        <v>0.47282582711803461</v>
      </c>
      <c r="N16" s="52"/>
    </row>
    <row r="17" spans="1:14" ht="38.25">
      <c r="A17" s="20" t="s">
        <v>206</v>
      </c>
      <c r="B17" s="66" t="s">
        <v>207</v>
      </c>
      <c r="C17" s="34">
        <f t="shared" si="5"/>
        <v>20974</v>
      </c>
      <c r="D17" s="34">
        <f>SUM(D18:D21)</f>
        <v>20974</v>
      </c>
      <c r="E17" s="34"/>
      <c r="F17" s="34">
        <f>G17+H17</f>
        <v>21540.095999999998</v>
      </c>
      <c r="G17" s="34">
        <f>SUM(G18:G21)</f>
        <v>21540.095999999998</v>
      </c>
      <c r="H17" s="34"/>
      <c r="I17" s="7">
        <f>F17/C22*100</f>
        <v>44.096456576852781</v>
      </c>
      <c r="J17" s="7">
        <f t="shared" si="8"/>
        <v>102.69903690283206</v>
      </c>
      <c r="K17" s="7"/>
      <c r="L17" s="10"/>
      <c r="M17" s="14">
        <f t="shared" si="9"/>
        <v>0.47282582711803461</v>
      </c>
      <c r="N17" s="14"/>
    </row>
    <row r="18" spans="1:14" ht="76.5">
      <c r="A18" s="92" t="s">
        <v>208</v>
      </c>
      <c r="B18" s="73" t="s">
        <v>373</v>
      </c>
      <c r="C18" s="34">
        <f t="shared" si="5"/>
        <v>9438</v>
      </c>
      <c r="D18" s="34">
        <v>9438</v>
      </c>
      <c r="E18" s="34"/>
      <c r="F18" s="34">
        <f>G18+H18</f>
        <v>7508.9380000000001</v>
      </c>
      <c r="G18" s="34">
        <v>7508.9380000000001</v>
      </c>
      <c r="H18" s="34"/>
      <c r="I18" s="7">
        <f>F18/C23*100</f>
        <v>20.47761869699201</v>
      </c>
      <c r="J18" s="7">
        <f t="shared" si="8"/>
        <v>79.560690824327182</v>
      </c>
      <c r="K18" s="7"/>
      <c r="L18" s="10"/>
      <c r="M18" s="14">
        <f t="shared" si="9"/>
        <v>0.16482841212165633</v>
      </c>
      <c r="N18" s="14"/>
    </row>
    <row r="19" spans="1:14" ht="102">
      <c r="A19" s="92" t="s">
        <v>209</v>
      </c>
      <c r="B19" s="73" t="s">
        <v>372</v>
      </c>
      <c r="C19" s="34">
        <f t="shared" si="5"/>
        <v>147</v>
      </c>
      <c r="D19" s="34">
        <v>147</v>
      </c>
      <c r="E19" s="34"/>
      <c r="F19" s="34">
        <f>G19+H19</f>
        <v>203.422</v>
      </c>
      <c r="G19" s="34">
        <v>203.422</v>
      </c>
      <c r="H19" s="34"/>
      <c r="I19" s="7">
        <f>F19/C24*100</f>
        <v>0.65350167052171682</v>
      </c>
      <c r="J19" s="7">
        <f t="shared" si="8"/>
        <v>138.38231292517008</v>
      </c>
      <c r="K19" s="7"/>
      <c r="L19" s="10"/>
      <c r="M19" s="14">
        <f t="shared" si="9"/>
        <v>4.4653085763408321E-3</v>
      </c>
      <c r="N19" s="14"/>
    </row>
    <row r="20" spans="1:14" ht="76.5">
      <c r="A20" s="92" t="s">
        <v>210</v>
      </c>
      <c r="B20" s="74" t="s">
        <v>371</v>
      </c>
      <c r="C20" s="34">
        <f t="shared" si="5"/>
        <v>10823</v>
      </c>
      <c r="D20" s="34">
        <v>10823</v>
      </c>
      <c r="E20" s="34"/>
      <c r="F20" s="34">
        <f>G20+H20</f>
        <v>14793.513000000001</v>
      </c>
      <c r="G20" s="34">
        <v>14793.513000000001</v>
      </c>
      <c r="H20" s="34"/>
      <c r="I20" s="7">
        <f>F20/C26*100</f>
        <v>352.64631704410016</v>
      </c>
      <c r="J20" s="7">
        <f t="shared" si="8"/>
        <v>136.68588191813731</v>
      </c>
      <c r="K20" s="7"/>
      <c r="L20" s="10"/>
      <c r="M20" s="14">
        <f t="shared" si="9"/>
        <v>0.32473184057333815</v>
      </c>
      <c r="N20" s="14"/>
    </row>
    <row r="21" spans="1:14" ht="76.5">
      <c r="A21" s="92" t="s">
        <v>211</v>
      </c>
      <c r="B21" s="74" t="s">
        <v>370</v>
      </c>
      <c r="C21" s="34">
        <f t="shared" si="5"/>
        <v>566</v>
      </c>
      <c r="D21" s="34">
        <v>566</v>
      </c>
      <c r="E21" s="34"/>
      <c r="F21" s="34">
        <f>G21+H21</f>
        <v>-965.77700000000004</v>
      </c>
      <c r="G21" s="34">
        <v>-965.77700000000004</v>
      </c>
      <c r="H21" s="34"/>
      <c r="I21" s="7">
        <f>F21/C27*100</f>
        <v>-71.751634472511157</v>
      </c>
      <c r="J21" s="7">
        <f t="shared" si="8"/>
        <v>-170.63197879858657</v>
      </c>
      <c r="K21" s="7"/>
      <c r="L21" s="10"/>
      <c r="M21" s="14">
        <f t="shared" si="9"/>
        <v>-2.1199734153300627E-2</v>
      </c>
      <c r="N21" s="14"/>
    </row>
    <row r="22" spans="1:14" s="26" customFormat="1">
      <c r="A22" s="33" t="s">
        <v>30</v>
      </c>
      <c r="B22" s="70" t="s">
        <v>31</v>
      </c>
      <c r="C22" s="36">
        <f t="shared" ref="C22:H22" si="10">C23+C28+C29+C30</f>
        <v>48847.68</v>
      </c>
      <c r="D22" s="36">
        <f t="shared" si="10"/>
        <v>48578</v>
      </c>
      <c r="E22" s="36">
        <f t="shared" si="10"/>
        <v>269.68</v>
      </c>
      <c r="F22" s="36">
        <f t="shared" si="10"/>
        <v>50077.991000000002</v>
      </c>
      <c r="G22" s="36">
        <f t="shared" si="10"/>
        <v>49902.810000000005</v>
      </c>
      <c r="H22" s="36">
        <f t="shared" si="10"/>
        <v>175.18100000000001</v>
      </c>
      <c r="I22" s="25">
        <f t="shared" si="6"/>
        <v>102.51866823562553</v>
      </c>
      <c r="J22" s="25">
        <f>G22/D22*100</f>
        <v>102.72718102844911</v>
      </c>
      <c r="K22" s="25">
        <f>H22/E22*100</f>
        <v>64.958840106793232</v>
      </c>
      <c r="L22" s="25">
        <f>F22/F189*100</f>
        <v>1.0992600736312641</v>
      </c>
      <c r="M22" s="24">
        <f t="shared" ref="M22:M27" si="11">G22/$F$189*100</f>
        <v>1.0954146821705963</v>
      </c>
      <c r="N22" s="24">
        <f t="shared" si="2"/>
        <v>3.8453914606677909E-3</v>
      </c>
    </row>
    <row r="23" spans="1:14" ht="25.5">
      <c r="A23" s="18" t="s">
        <v>67</v>
      </c>
      <c r="B23" s="66" t="s">
        <v>92</v>
      </c>
      <c r="C23" s="37">
        <f t="shared" ref="C23:H23" si="12">C24+C26+C27</f>
        <v>36669</v>
      </c>
      <c r="D23" s="37">
        <f t="shared" si="12"/>
        <v>36669</v>
      </c>
      <c r="E23" s="37">
        <f t="shared" si="12"/>
        <v>0</v>
      </c>
      <c r="F23" s="37">
        <f>SUM(F24:F27)</f>
        <v>37949.142</v>
      </c>
      <c r="G23" s="37">
        <f>SUM(G24:G27)</f>
        <v>37949.142</v>
      </c>
      <c r="H23" s="37">
        <f t="shared" si="12"/>
        <v>0</v>
      </c>
      <c r="I23" s="7">
        <f t="shared" si="6"/>
        <v>103.4910742043688</v>
      </c>
      <c r="J23" s="7">
        <f>G23/D23*100</f>
        <v>103.4910742043688</v>
      </c>
      <c r="K23" s="7"/>
      <c r="L23" s="10">
        <f>F23/F189*100</f>
        <v>0.833020171060043</v>
      </c>
      <c r="M23" s="14">
        <f t="shared" si="11"/>
        <v>0.833020171060043</v>
      </c>
      <c r="N23" s="14"/>
    </row>
    <row r="24" spans="1:14" ht="38.25">
      <c r="A24" s="4" t="s">
        <v>319</v>
      </c>
      <c r="B24" s="57" t="s">
        <v>93</v>
      </c>
      <c r="C24" s="34">
        <f t="shared" ref="C24:C29" si="13">D24+E24</f>
        <v>31128</v>
      </c>
      <c r="D24" s="34">
        <v>31128</v>
      </c>
      <c r="E24" s="34"/>
      <c r="F24" s="34">
        <f t="shared" ref="F24:F29" si="14">G24+H24</f>
        <v>32099.988000000001</v>
      </c>
      <c r="G24" s="34">
        <v>32099.988000000001</v>
      </c>
      <c r="H24" s="34">
        <v>0</v>
      </c>
      <c r="I24" s="7">
        <f t="shared" si="6"/>
        <v>103.12255204317657</v>
      </c>
      <c r="J24" s="7">
        <f>G24/D24*100</f>
        <v>103.12255204317657</v>
      </c>
      <c r="K24" s="7"/>
      <c r="L24" s="10">
        <f>F24/F189*100</f>
        <v>0.70462561432312032</v>
      </c>
      <c r="M24" s="14">
        <f t="shared" si="11"/>
        <v>0.70462561432312032</v>
      </c>
      <c r="N24" s="14"/>
    </row>
    <row r="25" spans="1:14" ht="51">
      <c r="A25" s="91" t="s">
        <v>214</v>
      </c>
      <c r="B25" s="75" t="s">
        <v>213</v>
      </c>
      <c r="C25" s="34">
        <f t="shared" si="13"/>
        <v>0</v>
      </c>
      <c r="D25" s="34">
        <v>0</v>
      </c>
      <c r="E25" s="34"/>
      <c r="F25" s="34">
        <f>G25+H25</f>
        <v>47.045999999999999</v>
      </c>
      <c r="G25" s="34">
        <v>47.045999999999999</v>
      </c>
      <c r="H25" s="34">
        <v>0</v>
      </c>
      <c r="I25" s="7"/>
      <c r="J25" s="7"/>
      <c r="K25" s="7"/>
      <c r="L25" s="10"/>
      <c r="M25" s="14">
        <f t="shared" si="11"/>
        <v>1.0327049546387842E-3</v>
      </c>
      <c r="N25" s="14"/>
    </row>
    <row r="26" spans="1:14" ht="51">
      <c r="A26" s="4" t="s">
        <v>342</v>
      </c>
      <c r="B26" s="57" t="s">
        <v>94</v>
      </c>
      <c r="C26" s="34">
        <f t="shared" si="13"/>
        <v>4195</v>
      </c>
      <c r="D26" s="34">
        <v>4195</v>
      </c>
      <c r="E26" s="34"/>
      <c r="F26" s="34">
        <f t="shared" si="14"/>
        <v>4609.1799999999994</v>
      </c>
      <c r="G26" s="34">
        <f>4608.28+0.9</f>
        <v>4609.1799999999994</v>
      </c>
      <c r="H26" s="34">
        <v>0</v>
      </c>
      <c r="I26" s="7">
        <f t="shared" si="6"/>
        <v>109.87318235995231</v>
      </c>
      <c r="J26" s="7">
        <f t="shared" ref="J26:J33" si="15">G26/D26*100</f>
        <v>109.87318235995231</v>
      </c>
      <c r="K26" s="7"/>
      <c r="L26" s="10">
        <f>F26/F189*100</f>
        <v>0.10117593467716683</v>
      </c>
      <c r="M26" s="14">
        <f t="shared" si="11"/>
        <v>0.10117593467716683</v>
      </c>
      <c r="N26" s="14"/>
    </row>
    <row r="27" spans="1:14" ht="38.25">
      <c r="A27" s="4" t="s">
        <v>152</v>
      </c>
      <c r="B27" s="57" t="s">
        <v>324</v>
      </c>
      <c r="C27" s="34">
        <f t="shared" si="13"/>
        <v>1346</v>
      </c>
      <c r="D27" s="34">
        <v>1346</v>
      </c>
      <c r="E27" s="34"/>
      <c r="F27" s="34">
        <f t="shared" si="14"/>
        <v>1192.9280000000001</v>
      </c>
      <c r="G27" s="34">
        <v>1192.9280000000001</v>
      </c>
      <c r="H27" s="34">
        <v>0</v>
      </c>
      <c r="I27" s="7">
        <f t="shared" si="6"/>
        <v>88.627637444279344</v>
      </c>
      <c r="J27" s="7">
        <f t="shared" si="15"/>
        <v>88.627637444279344</v>
      </c>
      <c r="K27" s="7"/>
      <c r="L27" s="10"/>
      <c r="M27" s="14">
        <f t="shared" si="11"/>
        <v>2.6185917105117033E-2</v>
      </c>
      <c r="N27" s="14"/>
    </row>
    <row r="28" spans="1:14" ht="25.5">
      <c r="A28" s="18" t="s">
        <v>343</v>
      </c>
      <c r="B28" s="66" t="s">
        <v>32</v>
      </c>
      <c r="C28" s="38">
        <f t="shared" si="13"/>
        <v>9121</v>
      </c>
      <c r="D28" s="38">
        <v>9121</v>
      </c>
      <c r="E28" s="38"/>
      <c r="F28" s="38">
        <f t="shared" si="14"/>
        <v>9611.9120000000003</v>
      </c>
      <c r="G28" s="38">
        <f>9601.275+10.637</f>
        <v>9611.9120000000003</v>
      </c>
      <c r="H28" s="38">
        <v>0</v>
      </c>
      <c r="I28" s="7">
        <f t="shared" si="6"/>
        <v>105.38221686218617</v>
      </c>
      <c r="J28" s="7">
        <f t="shared" si="15"/>
        <v>105.38221686218617</v>
      </c>
      <c r="K28" s="7"/>
      <c r="L28" s="10">
        <f>F28/F189*100</f>
        <v>0.21099071432113226</v>
      </c>
      <c r="M28" s="14">
        <f t="shared" ref="M28:M41" si="16">G28/$F$189*100</f>
        <v>0.21099071432113226</v>
      </c>
      <c r="N28" s="14"/>
    </row>
    <row r="29" spans="1:14">
      <c r="A29" s="18" t="s">
        <v>344</v>
      </c>
      <c r="B29" s="66" t="s">
        <v>95</v>
      </c>
      <c r="C29" s="38">
        <f t="shared" si="13"/>
        <v>451.68</v>
      </c>
      <c r="D29" s="38">
        <v>182</v>
      </c>
      <c r="E29" s="38">
        <v>269.68</v>
      </c>
      <c r="F29" s="38">
        <f t="shared" si="14"/>
        <v>357.19299999999998</v>
      </c>
      <c r="G29" s="38">
        <f>182.086-0.074</f>
        <v>182.012</v>
      </c>
      <c r="H29" s="38">
        <v>175.18100000000001</v>
      </c>
      <c r="I29" s="7">
        <f t="shared" si="6"/>
        <v>79.080986539142756</v>
      </c>
      <c r="J29" s="7">
        <f t="shared" si="15"/>
        <v>100.00659340659341</v>
      </c>
      <c r="K29" s="7">
        <f>H29/E29*100</f>
        <v>64.958840106793232</v>
      </c>
      <c r="L29" s="10">
        <f>F29/F189*100</f>
        <v>7.8407299422329491E-3</v>
      </c>
      <c r="M29" s="14">
        <f t="shared" si="16"/>
        <v>3.9953384815651577E-3</v>
      </c>
      <c r="N29" s="14"/>
    </row>
    <row r="30" spans="1:14" ht="25.5">
      <c r="A30" s="4" t="s">
        <v>345</v>
      </c>
      <c r="B30" s="57" t="s">
        <v>318</v>
      </c>
      <c r="C30" s="34">
        <f>D30+E30</f>
        <v>2606</v>
      </c>
      <c r="D30" s="34">
        <v>2606</v>
      </c>
      <c r="E30" s="34"/>
      <c r="F30" s="34">
        <f>G30+H30</f>
        <v>2159.7440000000001</v>
      </c>
      <c r="G30" s="34">
        <v>2159.7440000000001</v>
      </c>
      <c r="H30" s="34">
        <v>0</v>
      </c>
      <c r="I30" s="7">
        <f>F30/C30*100</f>
        <v>82.875825019186493</v>
      </c>
      <c r="J30" s="7">
        <f t="shared" si="15"/>
        <v>82.875825019186493</v>
      </c>
      <c r="K30" s="7"/>
      <c r="L30" s="10"/>
      <c r="M30" s="14">
        <f t="shared" si="16"/>
        <v>4.7408458307855859E-2</v>
      </c>
      <c r="N30" s="14"/>
    </row>
    <row r="31" spans="1:14" s="26" customFormat="1">
      <c r="A31" s="33" t="s">
        <v>33</v>
      </c>
      <c r="B31" s="70" t="s">
        <v>34</v>
      </c>
      <c r="C31" s="36">
        <f t="shared" ref="C31:H31" si="17">C32+C36</f>
        <v>16150.666000000001</v>
      </c>
      <c r="D31" s="36">
        <f t="shared" si="17"/>
        <v>4741</v>
      </c>
      <c r="E31" s="36">
        <f t="shared" si="17"/>
        <v>11409.666000000001</v>
      </c>
      <c r="F31" s="36">
        <f t="shared" si="17"/>
        <v>20309.222000000002</v>
      </c>
      <c r="G31" s="36">
        <f t="shared" si="17"/>
        <v>5445.9649999999992</v>
      </c>
      <c r="H31" s="36">
        <f t="shared" si="17"/>
        <v>14863.257000000001</v>
      </c>
      <c r="I31" s="25">
        <f t="shared" si="6"/>
        <v>125.74851092827998</v>
      </c>
      <c r="J31" s="25">
        <f t="shared" si="15"/>
        <v>114.86954229065596</v>
      </c>
      <c r="K31" s="25">
        <f>H31/E31*100</f>
        <v>130.26899297490391</v>
      </c>
      <c r="L31" s="25">
        <f>F31/F189*100</f>
        <v>0.44580695881178006</v>
      </c>
      <c r="M31" s="24">
        <f t="shared" si="16"/>
        <v>0.11954417035007028</v>
      </c>
      <c r="N31" s="24">
        <f t="shared" ref="N31:N41" si="18">H31/$F$189*100</f>
        <v>0.3262627884617097</v>
      </c>
    </row>
    <row r="32" spans="1:14">
      <c r="A32" s="4" t="s">
        <v>57</v>
      </c>
      <c r="B32" s="66" t="s">
        <v>35</v>
      </c>
      <c r="C32" s="37">
        <f>C33+C34+C35</f>
        <v>5996.5360000000001</v>
      </c>
      <c r="D32" s="37">
        <f>D33+D34</f>
        <v>384</v>
      </c>
      <c r="E32" s="37">
        <f>SUM(E33:E35)</f>
        <v>5612.5360000000001</v>
      </c>
      <c r="F32" s="37">
        <f>SUM(F33:F35)</f>
        <v>8136.7219999999998</v>
      </c>
      <c r="G32" s="37">
        <f>G33+G34</f>
        <v>322.61900000000003</v>
      </c>
      <c r="H32" s="37">
        <f>SUM(H33:H35)</f>
        <v>7814.1030000000001</v>
      </c>
      <c r="I32" s="7">
        <f t="shared" si="6"/>
        <v>135.69037190804823</v>
      </c>
      <c r="J32" s="7">
        <f t="shared" si="15"/>
        <v>84.015364583333337</v>
      </c>
      <c r="K32" s="7">
        <f>H32/E32*100</f>
        <v>139.22588647983727</v>
      </c>
      <c r="L32" s="10">
        <f>F32/F189*100</f>
        <v>0.17860887480164941</v>
      </c>
      <c r="M32" s="14">
        <f t="shared" si="16"/>
        <v>7.0817973847002924E-3</v>
      </c>
      <c r="N32" s="14">
        <f t="shared" si="18"/>
        <v>0.17152707741694911</v>
      </c>
    </row>
    <row r="33" spans="1:14" ht="51">
      <c r="A33" s="4" t="s">
        <v>62</v>
      </c>
      <c r="B33" s="57" t="s">
        <v>297</v>
      </c>
      <c r="C33" s="34">
        <f>D33+E33</f>
        <v>384</v>
      </c>
      <c r="D33" s="34">
        <v>384</v>
      </c>
      <c r="E33" s="34"/>
      <c r="F33" s="34">
        <f>G33+H33</f>
        <v>322.61900000000003</v>
      </c>
      <c r="G33" s="34">
        <v>322.61900000000003</v>
      </c>
      <c r="H33" s="34"/>
      <c r="I33" s="7">
        <f t="shared" si="6"/>
        <v>84.015364583333337</v>
      </c>
      <c r="J33" s="7">
        <f t="shared" si="15"/>
        <v>84.015364583333337</v>
      </c>
      <c r="K33" s="7"/>
      <c r="L33" s="10">
        <f>F33/F189*100</f>
        <v>7.0817973847002924E-3</v>
      </c>
      <c r="M33" s="14">
        <f t="shared" si="16"/>
        <v>7.0817973847002924E-3</v>
      </c>
      <c r="N33" s="14">
        <f t="shared" si="18"/>
        <v>0</v>
      </c>
    </row>
    <row r="34" spans="1:14" ht="51">
      <c r="A34" s="4" t="s">
        <v>129</v>
      </c>
      <c r="B34" s="57" t="s">
        <v>296</v>
      </c>
      <c r="C34" s="34">
        <f>D34+E34</f>
        <v>910</v>
      </c>
      <c r="D34" s="34"/>
      <c r="E34" s="34">
        <v>910</v>
      </c>
      <c r="F34" s="34">
        <f>G34+H34</f>
        <v>1084.3800000000001</v>
      </c>
      <c r="G34" s="34"/>
      <c r="H34" s="34">
        <v>1084.3800000000001</v>
      </c>
      <c r="I34" s="7">
        <f t="shared" si="6"/>
        <v>119.16263736263737</v>
      </c>
      <c r="J34" s="7"/>
      <c r="K34" s="7">
        <f>H34/E34*100</f>
        <v>119.16263736263737</v>
      </c>
      <c r="L34" s="10">
        <f>F34/$F$189*100</f>
        <v>2.3803184090277707E-2</v>
      </c>
      <c r="M34" s="14">
        <f t="shared" si="16"/>
        <v>0</v>
      </c>
      <c r="N34" s="14">
        <f t="shared" si="18"/>
        <v>2.3803184090277707E-2</v>
      </c>
    </row>
    <row r="35" spans="1:14" ht="51">
      <c r="A35" s="4" t="s">
        <v>245</v>
      </c>
      <c r="B35" s="57" t="s">
        <v>295</v>
      </c>
      <c r="C35" s="34">
        <f>D35+E35</f>
        <v>4702.5360000000001</v>
      </c>
      <c r="D35" s="34"/>
      <c r="E35" s="34">
        <v>4702.5360000000001</v>
      </c>
      <c r="F35" s="34">
        <f>G35+H35</f>
        <v>6729.723</v>
      </c>
      <c r="G35" s="34"/>
      <c r="H35" s="34">
        <v>6729.723</v>
      </c>
      <c r="I35" s="7"/>
      <c r="J35" s="7"/>
      <c r="K35" s="7"/>
      <c r="L35" s="10">
        <f>F35/$F$189*100</f>
        <v>0.14772389332667141</v>
      </c>
      <c r="M35" s="14">
        <f>G35/$F$189*100</f>
        <v>0</v>
      </c>
      <c r="N35" s="14">
        <f>H35/$F$189*100</f>
        <v>0.14772389332667141</v>
      </c>
    </row>
    <row r="36" spans="1:14">
      <c r="A36" s="18" t="s">
        <v>55</v>
      </c>
      <c r="B36" s="66" t="s">
        <v>36</v>
      </c>
      <c r="C36" s="37">
        <f>C37+C38+C39+C40+C41+C42</f>
        <v>10154.130000000001</v>
      </c>
      <c r="D36" s="37">
        <f>SUM(D37:D41)</f>
        <v>4357</v>
      </c>
      <c r="E36" s="37">
        <f>SUM(E37:E42)</f>
        <v>5797.13</v>
      </c>
      <c r="F36" s="37">
        <f>SUM(F37:F42)</f>
        <v>12172.500000000002</v>
      </c>
      <c r="G36" s="37">
        <f>SUM(G37:G42)</f>
        <v>5123.3459999999995</v>
      </c>
      <c r="H36" s="37">
        <f>SUM(H37:H42)</f>
        <v>7049.1540000000005</v>
      </c>
      <c r="I36" s="7">
        <f t="shared" si="6"/>
        <v>119.87733070189175</v>
      </c>
      <c r="J36" s="7">
        <f>G36/D36*100</f>
        <v>117.58884553591919</v>
      </c>
      <c r="K36" s="7">
        <f>H36/E36*100</f>
        <v>121.59730763325992</v>
      </c>
      <c r="L36" s="10">
        <f>F36/F189*100</f>
        <v>0.26719808401013057</v>
      </c>
      <c r="M36" s="14">
        <f t="shared" si="16"/>
        <v>0.11246237296536998</v>
      </c>
      <c r="N36" s="14">
        <f t="shared" si="18"/>
        <v>0.15473571104476055</v>
      </c>
    </row>
    <row r="37" spans="1:14" ht="38.25">
      <c r="A37" s="4" t="s">
        <v>219</v>
      </c>
      <c r="B37" s="57" t="s">
        <v>289</v>
      </c>
      <c r="C37" s="34">
        <f>D37</f>
        <v>4261</v>
      </c>
      <c r="D37" s="34">
        <v>4261</v>
      </c>
      <c r="E37" s="34"/>
      <c r="F37" s="34">
        <f>G37</f>
        <v>5053.7039999999997</v>
      </c>
      <c r="G37" s="34">
        <v>5053.7039999999997</v>
      </c>
      <c r="H37" s="34"/>
      <c r="I37" s="7">
        <f t="shared" si="6"/>
        <v>118.60370804975358</v>
      </c>
      <c r="J37" s="7">
        <f>G37/D37*100</f>
        <v>118.60370804975358</v>
      </c>
      <c r="K37" s="7"/>
      <c r="L37" s="10">
        <f>F37/F189*100</f>
        <v>0.11093366407511462</v>
      </c>
      <c r="M37" s="14">
        <f t="shared" si="16"/>
        <v>0.11093366407511462</v>
      </c>
      <c r="N37" s="14">
        <f t="shared" si="18"/>
        <v>0</v>
      </c>
    </row>
    <row r="38" spans="1:14" ht="38.25">
      <c r="A38" s="4" t="s">
        <v>220</v>
      </c>
      <c r="B38" s="57" t="s">
        <v>290</v>
      </c>
      <c r="C38" s="34">
        <f>E38</f>
        <v>64</v>
      </c>
      <c r="D38" s="34"/>
      <c r="E38" s="34">
        <v>64</v>
      </c>
      <c r="F38" s="34">
        <f>H38</f>
        <v>43.844000000000001</v>
      </c>
      <c r="G38" s="34"/>
      <c r="H38" s="34">
        <v>43.844000000000001</v>
      </c>
      <c r="I38" s="7">
        <f t="shared" si="6"/>
        <v>68.506250000000009</v>
      </c>
      <c r="J38" s="7"/>
      <c r="K38" s="7">
        <f>H38/E38*100</f>
        <v>68.506250000000009</v>
      </c>
      <c r="L38" s="10">
        <f>F38/F189*100</f>
        <v>9.6241797456070365E-4</v>
      </c>
      <c r="M38" s="14">
        <f t="shared" si="16"/>
        <v>0</v>
      </c>
      <c r="N38" s="14">
        <f t="shared" si="18"/>
        <v>9.6241797456070365E-4</v>
      </c>
    </row>
    <row r="39" spans="1:14" ht="38.25">
      <c r="A39" s="4" t="s">
        <v>223</v>
      </c>
      <c r="B39" s="57" t="s">
        <v>291</v>
      </c>
      <c r="C39" s="34">
        <f>E39</f>
        <v>5456.63</v>
      </c>
      <c r="D39" s="34"/>
      <c r="E39" s="34">
        <v>5456.63</v>
      </c>
      <c r="F39" s="34">
        <f>H39</f>
        <v>6650.0280000000002</v>
      </c>
      <c r="G39" s="34"/>
      <c r="H39" s="34">
        <v>6650.0280000000002</v>
      </c>
      <c r="I39" s="7"/>
      <c r="J39" s="7"/>
      <c r="K39" s="7"/>
      <c r="L39" s="10">
        <f>F39/$F$189*100</f>
        <v>0.14597451141620213</v>
      </c>
      <c r="M39" s="14">
        <f>G39/$F$189*100</f>
        <v>0</v>
      </c>
      <c r="N39" s="14">
        <f>H39/$F$189*100</f>
        <v>0.14597451141620213</v>
      </c>
    </row>
    <row r="40" spans="1:14" ht="51">
      <c r="A40" s="4" t="s">
        <v>221</v>
      </c>
      <c r="B40" s="57" t="s">
        <v>292</v>
      </c>
      <c r="C40" s="34">
        <f>D40</f>
        <v>96</v>
      </c>
      <c r="D40" s="34">
        <v>96</v>
      </c>
      <c r="E40" s="34"/>
      <c r="F40" s="34">
        <f>G40</f>
        <v>69.641999999999996</v>
      </c>
      <c r="G40" s="34">
        <v>69.641999999999996</v>
      </c>
      <c r="H40" s="34"/>
      <c r="I40" s="7">
        <f t="shared" si="6"/>
        <v>72.543749999999989</v>
      </c>
      <c r="J40" s="7">
        <f>G40/D40*100</f>
        <v>72.543749999999989</v>
      </c>
      <c r="K40" s="7"/>
      <c r="L40" s="10">
        <f t="shared" ref="L40:L47" si="19">F40/$F$189*100</f>
        <v>1.5287088902553715E-3</v>
      </c>
      <c r="M40" s="14">
        <f t="shared" si="16"/>
        <v>1.5287088902553715E-3</v>
      </c>
      <c r="N40" s="14">
        <f t="shared" si="18"/>
        <v>0</v>
      </c>
    </row>
    <row r="41" spans="1:14" ht="38.25">
      <c r="A41" s="4" t="s">
        <v>222</v>
      </c>
      <c r="B41" s="57" t="s">
        <v>293</v>
      </c>
      <c r="C41" s="34">
        <f>E41</f>
        <v>60</v>
      </c>
      <c r="D41" s="34"/>
      <c r="E41" s="34">
        <v>60</v>
      </c>
      <c r="F41" s="34">
        <f>H41</f>
        <v>39.386000000000003</v>
      </c>
      <c r="G41" s="34"/>
      <c r="H41" s="34">
        <v>39.386000000000003</v>
      </c>
      <c r="I41" s="7">
        <f t="shared" si="6"/>
        <v>65.643333333333345</v>
      </c>
      <c r="J41" s="7"/>
      <c r="K41" s="7">
        <f>H41/E41*100</f>
        <v>65.643333333333345</v>
      </c>
      <c r="L41" s="10">
        <f t="shared" si="19"/>
        <v>8.6456058630708578E-4</v>
      </c>
      <c r="M41" s="14">
        <f t="shared" si="16"/>
        <v>0</v>
      </c>
      <c r="N41" s="14">
        <f t="shared" si="18"/>
        <v>8.6456058630708578E-4</v>
      </c>
    </row>
    <row r="42" spans="1:14" ht="51">
      <c r="A42" s="4" t="s">
        <v>224</v>
      </c>
      <c r="B42" s="57" t="s">
        <v>294</v>
      </c>
      <c r="C42" s="34">
        <f>E42</f>
        <v>216.5</v>
      </c>
      <c r="D42" s="34"/>
      <c r="E42" s="34">
        <v>216.5</v>
      </c>
      <c r="F42" s="34">
        <f>H42</f>
        <v>315.89600000000002</v>
      </c>
      <c r="G42" s="34"/>
      <c r="H42" s="34">
        <v>315.89600000000002</v>
      </c>
      <c r="I42" s="7"/>
      <c r="J42" s="7"/>
      <c r="K42" s="7"/>
      <c r="L42" s="10">
        <f t="shared" si="19"/>
        <v>6.9342210676906317E-3</v>
      </c>
      <c r="M42" s="14">
        <f>G42/$F$189*100</f>
        <v>0</v>
      </c>
      <c r="N42" s="14">
        <f>H42/$F$189*100</f>
        <v>6.9342210676906317E-3</v>
      </c>
    </row>
    <row r="43" spans="1:14" s="26" customFormat="1">
      <c r="A43" s="33" t="s">
        <v>37</v>
      </c>
      <c r="B43" s="70" t="s">
        <v>124</v>
      </c>
      <c r="C43" s="36">
        <f>C44+C45+C46+C47</f>
        <v>2874</v>
      </c>
      <c r="D43" s="36">
        <f t="shared" ref="D43:N43" si="20">D44+D45+D46+D47</f>
        <v>2738</v>
      </c>
      <c r="E43" s="36">
        <f t="shared" si="20"/>
        <v>136</v>
      </c>
      <c r="F43" s="36">
        <f t="shared" si="20"/>
        <v>3657.7179999999998</v>
      </c>
      <c r="G43" s="36">
        <f t="shared" si="20"/>
        <v>3522.183</v>
      </c>
      <c r="H43" s="36">
        <f t="shared" si="20"/>
        <v>135.535</v>
      </c>
      <c r="I43" s="25">
        <f>F43/C43*100</f>
        <v>127.26924147529574</v>
      </c>
      <c r="J43" s="25">
        <f>G43/D43*100</f>
        <v>128.64072315558801</v>
      </c>
      <c r="K43" s="25">
        <f t="shared" si="20"/>
        <v>99.658088235294116</v>
      </c>
      <c r="L43" s="25">
        <f t="shared" si="20"/>
        <v>8.029042854379681E-2</v>
      </c>
      <c r="M43" s="25">
        <f t="shared" si="20"/>
        <v>7.7315304919536143E-2</v>
      </c>
      <c r="N43" s="25">
        <f t="shared" si="20"/>
        <v>2.9751236242606732E-3</v>
      </c>
    </row>
    <row r="44" spans="1:14" ht="51">
      <c r="A44" s="4" t="s">
        <v>38</v>
      </c>
      <c r="B44" s="57" t="s">
        <v>125</v>
      </c>
      <c r="C44" s="34">
        <f>D44+E44</f>
        <v>2738</v>
      </c>
      <c r="D44" s="34">
        <v>2738</v>
      </c>
      <c r="E44" s="34"/>
      <c r="F44" s="34">
        <f>G44+H44</f>
        <v>3522.183</v>
      </c>
      <c r="G44" s="34">
        <v>3522.183</v>
      </c>
      <c r="H44" s="34"/>
      <c r="I44" s="7">
        <f t="shared" si="6"/>
        <v>128.64072315558801</v>
      </c>
      <c r="J44" s="7">
        <f>G44/D44*100</f>
        <v>128.64072315558801</v>
      </c>
      <c r="K44" s="7"/>
      <c r="L44" s="10">
        <f t="shared" si="19"/>
        <v>7.7315304919536143E-2</v>
      </c>
      <c r="M44" s="14">
        <f t="shared" ref="M44:N46" si="21">G44/$F$189*100</f>
        <v>7.7315304919536143E-2</v>
      </c>
      <c r="N44" s="14">
        <f t="shared" si="21"/>
        <v>0</v>
      </c>
    </row>
    <row r="45" spans="1:14" ht="89.25">
      <c r="A45" s="4" t="s">
        <v>130</v>
      </c>
      <c r="B45" s="57" t="s">
        <v>131</v>
      </c>
      <c r="C45" s="34">
        <f>D45+E45</f>
        <v>136</v>
      </c>
      <c r="D45" s="34"/>
      <c r="E45" s="34">
        <v>136</v>
      </c>
      <c r="F45" s="34">
        <f>G45+H45</f>
        <v>135.535</v>
      </c>
      <c r="G45" s="34"/>
      <c r="H45" s="34">
        <v>135.535</v>
      </c>
      <c r="I45" s="7">
        <f t="shared" si="6"/>
        <v>99.658088235294116</v>
      </c>
      <c r="J45" s="7"/>
      <c r="K45" s="7">
        <f>H45/E45*100</f>
        <v>99.658088235294116</v>
      </c>
      <c r="L45" s="10">
        <f t="shared" si="19"/>
        <v>2.9751236242606732E-3</v>
      </c>
      <c r="M45" s="14">
        <f t="shared" si="21"/>
        <v>0</v>
      </c>
      <c r="N45" s="14">
        <f t="shared" si="21"/>
        <v>2.9751236242606732E-3</v>
      </c>
    </row>
    <row r="46" spans="1:14" ht="76.5">
      <c r="A46" s="4" t="s">
        <v>153</v>
      </c>
      <c r="B46" s="76" t="s">
        <v>154</v>
      </c>
      <c r="C46" s="34">
        <f>D46+E46</f>
        <v>0</v>
      </c>
      <c r="D46" s="34">
        <v>0</v>
      </c>
      <c r="E46" s="34"/>
      <c r="F46" s="34">
        <f>G46+H46</f>
        <v>0</v>
      </c>
      <c r="G46" s="34">
        <v>0</v>
      </c>
      <c r="H46" s="34"/>
      <c r="I46" s="7" t="e">
        <f t="shared" si="6"/>
        <v>#DIV/0!</v>
      </c>
      <c r="J46" s="7" t="e">
        <f>G46/D46*100</f>
        <v>#DIV/0!</v>
      </c>
      <c r="K46" s="7"/>
      <c r="L46" s="10">
        <f t="shared" si="19"/>
        <v>0</v>
      </c>
      <c r="M46" s="14">
        <f t="shared" si="21"/>
        <v>0</v>
      </c>
      <c r="N46" s="14">
        <f t="shared" si="21"/>
        <v>0</v>
      </c>
    </row>
    <row r="47" spans="1:14" ht="38.25">
      <c r="A47" s="4" t="s">
        <v>155</v>
      </c>
      <c r="B47" s="57" t="s">
        <v>156</v>
      </c>
      <c r="C47" s="34">
        <f>D47+E47</f>
        <v>0</v>
      </c>
      <c r="D47" s="34">
        <v>0</v>
      </c>
      <c r="E47" s="34"/>
      <c r="F47" s="34">
        <f>G47+H47</f>
        <v>0</v>
      </c>
      <c r="G47" s="34">
        <v>0</v>
      </c>
      <c r="H47" s="34"/>
      <c r="I47" s="7"/>
      <c r="J47" s="7"/>
      <c r="K47" s="7"/>
      <c r="L47" s="10">
        <f t="shared" si="19"/>
        <v>0</v>
      </c>
      <c r="M47" s="14">
        <f t="shared" ref="M47:N50" si="22">G47/$F$189*100</f>
        <v>0</v>
      </c>
      <c r="N47" s="14">
        <f t="shared" si="22"/>
        <v>0</v>
      </c>
    </row>
    <row r="48" spans="1:14" s="26" customFormat="1" ht="38.25">
      <c r="A48" s="33" t="s">
        <v>98</v>
      </c>
      <c r="B48" s="70" t="s">
        <v>99</v>
      </c>
      <c r="C48" s="36">
        <f t="shared" ref="C48:H48" si="23">SUM(C49:C50)</f>
        <v>0</v>
      </c>
      <c r="D48" s="36">
        <f t="shared" si="23"/>
        <v>0</v>
      </c>
      <c r="E48" s="36">
        <f t="shared" si="23"/>
        <v>0</v>
      </c>
      <c r="F48" s="36">
        <f>SUM(F49:F51)</f>
        <v>0.11700000000000001</v>
      </c>
      <c r="G48" s="36">
        <f>SUM(G49:G51)</f>
        <v>0.11700000000000001</v>
      </c>
      <c r="H48" s="36">
        <f t="shared" si="23"/>
        <v>0</v>
      </c>
      <c r="I48" s="25"/>
      <c r="J48" s="25"/>
      <c r="K48" s="25"/>
      <c r="L48" s="25">
        <f>F48/F189*100</f>
        <v>2.5682625450141942E-6</v>
      </c>
      <c r="M48" s="24">
        <f t="shared" si="22"/>
        <v>2.5682625450141942E-6</v>
      </c>
      <c r="N48" s="24">
        <f t="shared" si="22"/>
        <v>0</v>
      </c>
    </row>
    <row r="49" spans="1:14" ht="38.25">
      <c r="A49" s="4" t="s">
        <v>100</v>
      </c>
      <c r="B49" s="57" t="s">
        <v>101</v>
      </c>
      <c r="C49" s="34">
        <f>D49+E49</f>
        <v>0</v>
      </c>
      <c r="D49" s="34">
        <v>0</v>
      </c>
      <c r="E49" s="34"/>
      <c r="F49" s="34">
        <f>G49+H49</f>
        <v>0</v>
      </c>
      <c r="G49" s="34">
        <v>0</v>
      </c>
      <c r="H49" s="34"/>
      <c r="I49" s="15"/>
      <c r="J49" s="7"/>
      <c r="K49" s="7"/>
      <c r="L49" s="10">
        <f>F49/F189*100</f>
        <v>0</v>
      </c>
      <c r="M49" s="14">
        <f t="shared" si="22"/>
        <v>0</v>
      </c>
      <c r="N49" s="14">
        <f t="shared" si="22"/>
        <v>0</v>
      </c>
    </row>
    <row r="50" spans="1:14" ht="76.5">
      <c r="A50" s="4" t="s">
        <v>178</v>
      </c>
      <c r="B50" s="57" t="s">
        <v>179</v>
      </c>
      <c r="C50" s="34">
        <f>D50+E50</f>
        <v>0</v>
      </c>
      <c r="D50" s="34"/>
      <c r="E50" s="34"/>
      <c r="F50" s="34">
        <f>G50+H50</f>
        <v>0</v>
      </c>
      <c r="G50" s="34">
        <v>0</v>
      </c>
      <c r="H50" s="34"/>
      <c r="I50" s="7"/>
      <c r="J50" s="7"/>
      <c r="K50" s="7"/>
      <c r="L50" s="10">
        <f>F50/F189*100</f>
        <v>0</v>
      </c>
      <c r="M50" s="14">
        <f t="shared" si="22"/>
        <v>0</v>
      </c>
      <c r="N50" s="14">
        <f t="shared" si="22"/>
        <v>0</v>
      </c>
    </row>
    <row r="51" spans="1:14" ht="38.25">
      <c r="A51" s="4" t="s">
        <v>346</v>
      </c>
      <c r="B51" s="57" t="s">
        <v>368</v>
      </c>
      <c r="C51" s="34">
        <f>D51+E51</f>
        <v>0</v>
      </c>
      <c r="D51" s="34">
        <v>0</v>
      </c>
      <c r="E51" s="34"/>
      <c r="F51" s="34">
        <f>G51+H51</f>
        <v>0.11700000000000001</v>
      </c>
      <c r="G51" s="34">
        <v>0.11700000000000001</v>
      </c>
      <c r="H51" s="34"/>
      <c r="I51" s="7"/>
      <c r="J51" s="7"/>
      <c r="K51" s="7"/>
      <c r="L51" s="10"/>
      <c r="M51" s="14">
        <f>G51/$F$189*100</f>
        <v>2.5682625450141942E-6</v>
      </c>
      <c r="N51" s="14"/>
    </row>
    <row r="52" spans="1:14" s="32" customFormat="1" ht="51">
      <c r="A52" s="54" t="s">
        <v>39</v>
      </c>
      <c r="B52" s="72" t="s">
        <v>137</v>
      </c>
      <c r="C52" s="35">
        <f>C53+C54+C55+C66+C69</f>
        <v>458447.88199999998</v>
      </c>
      <c r="D52" s="35">
        <f>D54+D55+D66+D69+D53+D65+D60</f>
        <v>420997</v>
      </c>
      <c r="E52" s="35">
        <f>E53+E54+E55+E66+E69</f>
        <v>37450.881999999998</v>
      </c>
      <c r="F52" s="35">
        <f>F54+F55+F66+F69+F53+F65</f>
        <v>511763.12400000007</v>
      </c>
      <c r="G52" s="35">
        <f>G54+G55+G66+G69+G53+G65</f>
        <v>460574.25999999995</v>
      </c>
      <c r="H52" s="35">
        <f>H54+H55+H66+H69+H53+H65</f>
        <v>51188.864000000009</v>
      </c>
      <c r="I52" s="27">
        <f t="shared" si="6"/>
        <v>111.62950993849287</v>
      </c>
      <c r="J52" s="27">
        <f>G52/D52*100</f>
        <v>109.40084133616152</v>
      </c>
      <c r="K52" s="27">
        <f>H52/E52*100</f>
        <v>136.68266611184222</v>
      </c>
      <c r="L52" s="27">
        <f>F52/F189*100</f>
        <v>11.233692848620979</v>
      </c>
      <c r="M52" s="52">
        <f>G52/$F$189*100</f>
        <v>10.110048044065206</v>
      </c>
      <c r="N52" s="52">
        <f>H52/$F$189*100</f>
        <v>1.1236448045557732</v>
      </c>
    </row>
    <row r="53" spans="1:14" ht="63.75">
      <c r="A53" s="18" t="s">
        <v>190</v>
      </c>
      <c r="B53" s="77" t="s">
        <v>369</v>
      </c>
      <c r="C53" s="38">
        <f>D53</f>
        <v>1138.5</v>
      </c>
      <c r="D53" s="46">
        <v>1138.5</v>
      </c>
      <c r="E53" s="36"/>
      <c r="F53" s="38">
        <f>G53</f>
        <v>1138.6320000000001</v>
      </c>
      <c r="G53" s="38">
        <v>1138.6320000000001</v>
      </c>
      <c r="H53" s="36"/>
      <c r="I53" s="25"/>
      <c r="J53" s="25"/>
      <c r="K53" s="25"/>
      <c r="L53" s="10">
        <f t="shared" ref="L53:L76" si="24">F53/$F$189*100</f>
        <v>2.4994067676535055E-2</v>
      </c>
      <c r="M53" s="11"/>
      <c r="N53" s="11"/>
    </row>
    <row r="54" spans="1:14" ht="38.25">
      <c r="A54" s="18" t="s">
        <v>115</v>
      </c>
      <c r="B54" s="66" t="s">
        <v>116</v>
      </c>
      <c r="C54" s="38">
        <f>D54</f>
        <v>1.5</v>
      </c>
      <c r="D54" s="38">
        <v>1.5</v>
      </c>
      <c r="E54" s="38"/>
      <c r="F54" s="38">
        <f>G54</f>
        <v>0.98199999999999998</v>
      </c>
      <c r="G54" s="38">
        <v>0.98199999999999998</v>
      </c>
      <c r="H54" s="38"/>
      <c r="I54" s="7">
        <f t="shared" si="6"/>
        <v>65.466666666666669</v>
      </c>
      <c r="J54" s="7">
        <f>G54/D54*100</f>
        <v>65.466666666666669</v>
      </c>
      <c r="K54" s="7"/>
      <c r="L54" s="10">
        <f t="shared" si="24"/>
        <v>2.1555844608580669E-5</v>
      </c>
      <c r="M54" s="14">
        <f t="shared" ref="M54:N58" si="25">G54/$F$189*100</f>
        <v>2.1555844608580669E-5</v>
      </c>
      <c r="N54" s="14">
        <f t="shared" si="25"/>
        <v>0</v>
      </c>
    </row>
    <row r="55" spans="1:14" ht="114.75">
      <c r="A55" s="18" t="s">
        <v>40</v>
      </c>
      <c r="B55" s="66" t="s">
        <v>325</v>
      </c>
      <c r="C55" s="37">
        <f>C56+C60+C61+C65</f>
        <v>455294.201</v>
      </c>
      <c r="D55" s="37">
        <f>D56+D61</f>
        <v>419116</v>
      </c>
      <c r="E55" s="37">
        <f>E56+E61+E65</f>
        <v>35875.201000000001</v>
      </c>
      <c r="F55" s="37">
        <f>F56+F61+F60</f>
        <v>507802.69300000003</v>
      </c>
      <c r="G55" s="37">
        <f>G56+G61+G60</f>
        <v>458669.17099999997</v>
      </c>
      <c r="H55" s="37">
        <f>H56+H61</f>
        <v>49133.522000000004</v>
      </c>
      <c r="I55" s="7">
        <f t="shared" si="6"/>
        <v>111.53287080851706</v>
      </c>
      <c r="J55" s="7">
        <f>G55/D55*100</f>
        <v>109.43728490441787</v>
      </c>
      <c r="K55" s="7">
        <f>H55/E55*100</f>
        <v>136.95678527348184</v>
      </c>
      <c r="L55" s="10">
        <f t="shared" si="24"/>
        <v>11.146757578540525</v>
      </c>
      <c r="M55" s="14">
        <f t="shared" si="25"/>
        <v>10.068229507965901</v>
      </c>
      <c r="N55" s="14">
        <f t="shared" si="25"/>
        <v>1.078528070574623</v>
      </c>
    </row>
    <row r="56" spans="1:14" ht="76.5">
      <c r="A56" s="18" t="s">
        <v>89</v>
      </c>
      <c r="B56" s="66" t="s">
        <v>126</v>
      </c>
      <c r="C56" s="37">
        <f>SUM(C57:C59)</f>
        <v>431364.84899999999</v>
      </c>
      <c r="D56" s="37">
        <f>D57+D58+D59</f>
        <v>398762</v>
      </c>
      <c r="E56" s="37">
        <f>SUM(E57:E59)</f>
        <v>32602.848999999998</v>
      </c>
      <c r="F56" s="37">
        <f>SUM(F57:F59)</f>
        <v>481041.03500000003</v>
      </c>
      <c r="G56" s="37">
        <f>SUM(G57:G59)</f>
        <v>435223.23699999996</v>
      </c>
      <c r="H56" s="37">
        <f>SUM(H57:H59)</f>
        <v>45817.798000000003</v>
      </c>
      <c r="I56" s="7">
        <f t="shared" si="6"/>
        <v>111.51604868017422</v>
      </c>
      <c r="J56" s="7">
        <f>G56/D56*100</f>
        <v>109.14360871898525</v>
      </c>
      <c r="K56" s="7">
        <f>H56/E56*100</f>
        <v>140.53311107872815</v>
      </c>
      <c r="L56" s="10">
        <f t="shared" si="24"/>
        <v>10.559313442780873</v>
      </c>
      <c r="M56" s="14">
        <f t="shared" si="25"/>
        <v>9.5535687034780832</v>
      </c>
      <c r="N56" s="14">
        <f t="shared" si="25"/>
        <v>1.0057447393027885</v>
      </c>
    </row>
    <row r="57" spans="1:14" ht="102">
      <c r="A57" s="4" t="s">
        <v>225</v>
      </c>
      <c r="B57" s="57" t="s">
        <v>298</v>
      </c>
      <c r="C57" s="34">
        <f>D57+E57</f>
        <v>365775</v>
      </c>
      <c r="D57" s="34">
        <v>365775</v>
      </c>
      <c r="E57" s="34"/>
      <c r="F57" s="34">
        <f>G57+H57</f>
        <v>387111.39600000001</v>
      </c>
      <c r="G57" s="34">
        <v>387111.39600000001</v>
      </c>
      <c r="H57" s="34"/>
      <c r="I57" s="7">
        <f t="shared" si="6"/>
        <v>105.83320237851139</v>
      </c>
      <c r="J57" s="7">
        <f>G57/D57*100</f>
        <v>105.83320237851139</v>
      </c>
      <c r="K57" s="7"/>
      <c r="L57" s="10">
        <f t="shared" si="24"/>
        <v>8.4974675136321149</v>
      </c>
      <c r="M57" s="14">
        <f t="shared" si="25"/>
        <v>8.4974675136321149</v>
      </c>
      <c r="N57" s="14">
        <f t="shared" si="25"/>
        <v>0</v>
      </c>
    </row>
    <row r="58" spans="1:14" ht="89.25">
      <c r="A58" s="4" t="s">
        <v>226</v>
      </c>
      <c r="B58" s="57" t="s">
        <v>299</v>
      </c>
      <c r="C58" s="34">
        <f>D58+E58</f>
        <v>1923</v>
      </c>
      <c r="D58" s="34">
        <v>1650</v>
      </c>
      <c r="E58" s="34">
        <v>273</v>
      </c>
      <c r="F58" s="34">
        <f>G58+H58</f>
        <v>2294.0450000000001</v>
      </c>
      <c r="G58" s="34">
        <v>2294.0450000000001</v>
      </c>
      <c r="H58" s="34">
        <v>0</v>
      </c>
      <c r="I58" s="7">
        <f t="shared" si="6"/>
        <v>119.29511180447219</v>
      </c>
      <c r="J58" s="7">
        <f>G58/D58*100</f>
        <v>139.0330303030303</v>
      </c>
      <c r="K58" s="7">
        <f>H58/E58*100</f>
        <v>0</v>
      </c>
      <c r="L58" s="10">
        <f t="shared" si="24"/>
        <v>5.035649444510331E-2</v>
      </c>
      <c r="M58" s="14">
        <f t="shared" si="25"/>
        <v>5.035649444510331E-2</v>
      </c>
      <c r="N58" s="14">
        <f t="shared" si="25"/>
        <v>0</v>
      </c>
    </row>
    <row r="59" spans="1:14" ht="89.25">
      <c r="A59" s="4" t="s">
        <v>227</v>
      </c>
      <c r="B59" s="57" t="s">
        <v>300</v>
      </c>
      <c r="C59" s="34">
        <f>D59+E59</f>
        <v>63666.849000000002</v>
      </c>
      <c r="D59" s="34">
        <v>31337</v>
      </c>
      <c r="E59" s="34">
        <v>32329.848999999998</v>
      </c>
      <c r="F59" s="34">
        <f>G59+H59</f>
        <v>91635.594000000012</v>
      </c>
      <c r="G59" s="34">
        <v>45817.796000000002</v>
      </c>
      <c r="H59" s="34">
        <v>45817.798000000003</v>
      </c>
      <c r="I59" s="7"/>
      <c r="J59" s="7"/>
      <c r="K59" s="7"/>
      <c r="L59" s="10">
        <f t="shared" si="24"/>
        <v>2.0114894347036532</v>
      </c>
      <c r="M59" s="14">
        <f>G59/$F$189*100</f>
        <v>1.0057446954008646</v>
      </c>
      <c r="N59" s="14">
        <f>H59/$F$189*100</f>
        <v>1.0057447393027885</v>
      </c>
    </row>
    <row r="60" spans="1:14" ht="102">
      <c r="A60" s="4" t="s">
        <v>347</v>
      </c>
      <c r="B60" s="57" t="s">
        <v>326</v>
      </c>
      <c r="C60" s="34">
        <f>D60+E60</f>
        <v>303</v>
      </c>
      <c r="D60" s="34">
        <v>303</v>
      </c>
      <c r="E60" s="34">
        <v>0</v>
      </c>
      <c r="F60" s="34">
        <f>G60+H60</f>
        <v>325.13600000000002</v>
      </c>
      <c r="G60" s="34">
        <v>325.13600000000002</v>
      </c>
      <c r="H60" s="34">
        <v>0</v>
      </c>
      <c r="I60" s="7">
        <f t="shared" si="6"/>
        <v>107.30561056105611</v>
      </c>
      <c r="J60" s="7">
        <f>G60/D60*100</f>
        <v>107.30561056105611</v>
      </c>
      <c r="K60" s="7"/>
      <c r="L60" s="10">
        <f t="shared" si="24"/>
        <v>7.1370479558609829E-3</v>
      </c>
      <c r="M60" s="14">
        <f>G60/$F$189*100</f>
        <v>7.1370479558609829E-3</v>
      </c>
      <c r="N60" s="14">
        <f>H60/$F$189*100</f>
        <v>0</v>
      </c>
    </row>
    <row r="61" spans="1:14" ht="102">
      <c r="A61" s="18" t="s">
        <v>127</v>
      </c>
      <c r="B61" s="66" t="s">
        <v>327</v>
      </c>
      <c r="C61" s="37">
        <f>C62+E61</f>
        <v>23552.351999999999</v>
      </c>
      <c r="D61" s="37">
        <f>D62</f>
        <v>20354</v>
      </c>
      <c r="E61" s="37">
        <f>SUM(E62:E64)</f>
        <v>3198.3519999999999</v>
      </c>
      <c r="F61" s="37">
        <f>F62+H61</f>
        <v>26436.521999999997</v>
      </c>
      <c r="G61" s="37">
        <f>G62</f>
        <v>23120.797999999999</v>
      </c>
      <c r="H61" s="37">
        <f>SUM(H63:H64)</f>
        <v>3315.7240000000002</v>
      </c>
      <c r="I61" s="7">
        <f t="shared" si="6"/>
        <v>112.24578335106403</v>
      </c>
      <c r="J61" s="7">
        <f>G61/D61*100</f>
        <v>113.59338704922865</v>
      </c>
      <c r="K61" s="7">
        <f>H61/E61*100</f>
        <v>103.66976492893842</v>
      </c>
      <c r="L61" s="10">
        <f t="shared" si="24"/>
        <v>0.58030708780379248</v>
      </c>
      <c r="M61" s="14">
        <f t="shared" ref="M61:N63" si="26">G61/$F$189*100</f>
        <v>0.50752375653195791</v>
      </c>
      <c r="N61" s="14">
        <f t="shared" si="26"/>
        <v>7.2783331271834562E-2</v>
      </c>
    </row>
    <row r="62" spans="1:14" ht="89.25">
      <c r="A62" s="4" t="s">
        <v>58</v>
      </c>
      <c r="B62" s="57" t="s">
        <v>328</v>
      </c>
      <c r="C62" s="34">
        <f>D62+E62</f>
        <v>20354</v>
      </c>
      <c r="D62" s="34">
        <v>20354</v>
      </c>
      <c r="E62" s="34"/>
      <c r="F62" s="34">
        <f>G62+H62</f>
        <v>23120.797999999999</v>
      </c>
      <c r="G62" s="34">
        <v>23120.797999999999</v>
      </c>
      <c r="H62" s="34"/>
      <c r="I62" s="7">
        <f t="shared" si="6"/>
        <v>113.59338704922865</v>
      </c>
      <c r="J62" s="7">
        <f>G62/D62*100</f>
        <v>113.59338704922865</v>
      </c>
      <c r="K62" s="7"/>
      <c r="L62" s="10">
        <f t="shared" si="24"/>
        <v>0.50752375653195791</v>
      </c>
      <c r="M62" s="14">
        <f t="shared" si="26"/>
        <v>0.50752375653195791</v>
      </c>
      <c r="N62" s="14">
        <f t="shared" si="26"/>
        <v>0</v>
      </c>
    </row>
    <row r="63" spans="1:14" ht="89.25">
      <c r="A63" s="3" t="s">
        <v>139</v>
      </c>
      <c r="B63" s="57" t="s">
        <v>329</v>
      </c>
      <c r="C63" s="34">
        <f>D63+E63</f>
        <v>1641.93</v>
      </c>
      <c r="D63" s="34"/>
      <c r="E63" s="34">
        <v>1641.93</v>
      </c>
      <c r="F63" s="34">
        <f>G63+H63</f>
        <v>1401.57</v>
      </c>
      <c r="G63" s="34"/>
      <c r="H63" s="34">
        <v>1401.57</v>
      </c>
      <c r="I63" s="7">
        <f>F63/C63*100</f>
        <v>85.361129889824767</v>
      </c>
      <c r="J63" s="7"/>
      <c r="K63" s="7">
        <f>H63/E63*100</f>
        <v>85.361129889824767</v>
      </c>
      <c r="L63" s="10">
        <f t="shared" si="24"/>
        <v>3.0765809702696951E-2</v>
      </c>
      <c r="M63" s="14">
        <f t="shared" si="26"/>
        <v>0</v>
      </c>
      <c r="N63" s="14">
        <f t="shared" si="26"/>
        <v>3.0765809702696951E-2</v>
      </c>
    </row>
    <row r="64" spans="1:14" ht="89.25">
      <c r="A64" s="3" t="s">
        <v>244</v>
      </c>
      <c r="B64" s="57" t="s">
        <v>330</v>
      </c>
      <c r="C64" s="34">
        <f>D64+E64</f>
        <v>1556.422</v>
      </c>
      <c r="D64" s="34"/>
      <c r="E64" s="34">
        <v>1556.422</v>
      </c>
      <c r="F64" s="34">
        <f>G64+H64</f>
        <v>1914.154</v>
      </c>
      <c r="G64" s="34"/>
      <c r="H64" s="34">
        <v>1914.154</v>
      </c>
      <c r="I64" s="7"/>
      <c r="J64" s="7"/>
      <c r="K64" s="7"/>
      <c r="L64" s="10">
        <f t="shared" si="24"/>
        <v>4.20175215691376E-2</v>
      </c>
      <c r="M64" s="14">
        <f t="shared" ref="M64:M90" si="27">G64/$F$189*100</f>
        <v>0</v>
      </c>
      <c r="N64" s="14">
        <f t="shared" ref="N64:N90" si="28">H64/$F$189*100</f>
        <v>4.20175215691376E-2</v>
      </c>
    </row>
    <row r="65" spans="1:14" ht="51">
      <c r="A65" s="4" t="s">
        <v>200</v>
      </c>
      <c r="B65" s="78" t="s">
        <v>331</v>
      </c>
      <c r="C65" s="34">
        <f>D65+E65</f>
        <v>74</v>
      </c>
      <c r="D65" s="34"/>
      <c r="E65" s="34">
        <v>74</v>
      </c>
      <c r="F65" s="34">
        <f>G65+H65</f>
        <v>92.481999999999999</v>
      </c>
      <c r="G65" s="34"/>
      <c r="H65" s="34">
        <v>92.481999999999999</v>
      </c>
      <c r="I65" s="7">
        <f>F65/C65*100</f>
        <v>124.97567567567567</v>
      </c>
      <c r="J65" s="7"/>
      <c r="K65" s="7"/>
      <c r="L65" s="10">
        <f t="shared" si="24"/>
        <v>2.0300688605812195E-3</v>
      </c>
      <c r="M65" s="14">
        <f t="shared" si="27"/>
        <v>0</v>
      </c>
      <c r="N65" s="14">
        <f t="shared" si="28"/>
        <v>2.0300688605812195E-3</v>
      </c>
    </row>
    <row r="66" spans="1:14" ht="25.5">
      <c r="A66" s="20" t="s">
        <v>109</v>
      </c>
      <c r="B66" s="66" t="s">
        <v>110</v>
      </c>
      <c r="C66" s="38">
        <f t="shared" ref="C66:H67" si="29">C67</f>
        <v>0</v>
      </c>
      <c r="D66" s="38">
        <f t="shared" si="29"/>
        <v>0</v>
      </c>
      <c r="E66" s="38"/>
      <c r="F66" s="38">
        <f t="shared" si="29"/>
        <v>0</v>
      </c>
      <c r="G66" s="38">
        <f t="shared" si="29"/>
        <v>0</v>
      </c>
      <c r="H66" s="38"/>
      <c r="I66" s="7" t="e">
        <f t="shared" si="6"/>
        <v>#DIV/0!</v>
      </c>
      <c r="J66" s="7" t="e">
        <f>G66/D66*100</f>
        <v>#DIV/0!</v>
      </c>
      <c r="K66" s="7"/>
      <c r="L66" s="10">
        <f t="shared" si="24"/>
        <v>0</v>
      </c>
      <c r="M66" s="14">
        <f t="shared" si="27"/>
        <v>0</v>
      </c>
      <c r="N66" s="14">
        <f t="shared" si="28"/>
        <v>0</v>
      </c>
    </row>
    <row r="67" spans="1:14" ht="51">
      <c r="A67" s="20" t="s">
        <v>111</v>
      </c>
      <c r="B67" s="66" t="s">
        <v>112</v>
      </c>
      <c r="C67" s="38">
        <f t="shared" si="29"/>
        <v>0</v>
      </c>
      <c r="D67" s="38">
        <f t="shared" si="29"/>
        <v>0</v>
      </c>
      <c r="E67" s="38">
        <f t="shared" si="29"/>
        <v>0</v>
      </c>
      <c r="F67" s="38">
        <f t="shared" si="29"/>
        <v>0</v>
      </c>
      <c r="G67" s="38">
        <f t="shared" si="29"/>
        <v>0</v>
      </c>
      <c r="H67" s="38">
        <f t="shared" si="29"/>
        <v>0</v>
      </c>
      <c r="I67" s="7" t="e">
        <f t="shared" si="6"/>
        <v>#DIV/0!</v>
      </c>
      <c r="J67" s="7" t="e">
        <f>G67/D67*100</f>
        <v>#DIV/0!</v>
      </c>
      <c r="K67" s="7"/>
      <c r="L67" s="10">
        <f t="shared" si="24"/>
        <v>0</v>
      </c>
      <c r="M67" s="14">
        <f t="shared" si="27"/>
        <v>0</v>
      </c>
      <c r="N67" s="14">
        <f t="shared" si="28"/>
        <v>0</v>
      </c>
    </row>
    <row r="68" spans="1:14" ht="63.75">
      <c r="A68" s="3" t="s">
        <v>113</v>
      </c>
      <c r="B68" s="57" t="s">
        <v>301</v>
      </c>
      <c r="C68" s="34">
        <f>D68+E68</f>
        <v>0</v>
      </c>
      <c r="D68" s="34">
        <v>0</v>
      </c>
      <c r="E68" s="34"/>
      <c r="F68" s="34">
        <f>G68+H68</f>
        <v>0</v>
      </c>
      <c r="G68" s="34"/>
      <c r="H68" s="34"/>
      <c r="I68" s="7" t="e">
        <f t="shared" si="6"/>
        <v>#DIV/0!</v>
      </c>
      <c r="J68" s="7" t="e">
        <f>G68/D68*100</f>
        <v>#DIV/0!</v>
      </c>
      <c r="K68" s="7"/>
      <c r="L68" s="10">
        <f t="shared" si="24"/>
        <v>0</v>
      </c>
      <c r="M68" s="14">
        <f t="shared" si="27"/>
        <v>0</v>
      </c>
      <c r="N68" s="14">
        <f t="shared" si="28"/>
        <v>0</v>
      </c>
    </row>
    <row r="69" spans="1:14" ht="89.25">
      <c r="A69" s="3" t="s">
        <v>159</v>
      </c>
      <c r="B69" s="57" t="s">
        <v>160</v>
      </c>
      <c r="C69" s="34">
        <f>SUM(C70:C72)</f>
        <v>2013.681</v>
      </c>
      <c r="D69" s="34">
        <f>D70</f>
        <v>438</v>
      </c>
      <c r="E69" s="34">
        <f>SUM(E70:E72)</f>
        <v>1575.681</v>
      </c>
      <c r="F69" s="34">
        <f>SUM(F70:F72)</f>
        <v>2728.335</v>
      </c>
      <c r="G69" s="34">
        <f>G70</f>
        <v>765.47500000000002</v>
      </c>
      <c r="H69" s="34">
        <f>SUM(H70:H72)</f>
        <v>1962.86</v>
      </c>
      <c r="I69" s="7">
        <f t="shared" si="6"/>
        <v>135.48993112613169</v>
      </c>
      <c r="J69" s="7"/>
      <c r="K69" s="7">
        <f>H69/E69*100</f>
        <v>124.57216911291053</v>
      </c>
      <c r="L69" s="10">
        <f t="shared" si="24"/>
        <v>5.9889577698729067E-2</v>
      </c>
      <c r="M69" s="14">
        <f t="shared" si="27"/>
        <v>1.6802912578160172E-2</v>
      </c>
      <c r="N69" s="14">
        <f t="shared" si="28"/>
        <v>4.3086665120568891E-2</v>
      </c>
    </row>
    <row r="70" spans="1:14" ht="89.25">
      <c r="A70" s="3" t="s">
        <v>157</v>
      </c>
      <c r="B70" s="57" t="s">
        <v>158</v>
      </c>
      <c r="C70" s="34">
        <f>D70+E70</f>
        <v>438</v>
      </c>
      <c r="D70" s="34">
        <v>438</v>
      </c>
      <c r="E70" s="34"/>
      <c r="F70" s="34">
        <f>G70+H70</f>
        <v>765.47500000000002</v>
      </c>
      <c r="G70" s="34">
        <v>765.47500000000002</v>
      </c>
      <c r="H70" s="34">
        <v>0</v>
      </c>
      <c r="I70" s="7"/>
      <c r="J70" s="7"/>
      <c r="K70" s="7"/>
      <c r="L70" s="10">
        <f t="shared" si="24"/>
        <v>1.6802912578160172E-2</v>
      </c>
      <c r="M70" s="14">
        <f t="shared" si="27"/>
        <v>1.6802912578160172E-2</v>
      </c>
      <c r="N70" s="14">
        <f t="shared" si="28"/>
        <v>0</v>
      </c>
    </row>
    <row r="71" spans="1:14" ht="89.25">
      <c r="A71" s="3" t="s">
        <v>148</v>
      </c>
      <c r="B71" s="57" t="s">
        <v>271</v>
      </c>
      <c r="C71" s="34">
        <f>D71+E71</f>
        <v>574</v>
      </c>
      <c r="D71" s="34"/>
      <c r="E71" s="34">
        <v>574</v>
      </c>
      <c r="F71" s="34">
        <f>G71+H71</f>
        <v>728.00199999999995</v>
      </c>
      <c r="G71" s="34"/>
      <c r="H71" s="34">
        <v>728.00199999999995</v>
      </c>
      <c r="I71" s="7">
        <f t="shared" si="6"/>
        <v>126.82961672473867</v>
      </c>
      <c r="J71" s="7"/>
      <c r="K71" s="7">
        <f>H71/E71*100</f>
        <v>126.82961672473867</v>
      </c>
      <c r="L71" s="10">
        <f t="shared" si="24"/>
        <v>1.5980344182012163E-2</v>
      </c>
      <c r="M71" s="14">
        <f t="shared" si="27"/>
        <v>0</v>
      </c>
      <c r="N71" s="14">
        <f t="shared" si="28"/>
        <v>1.5980344182012163E-2</v>
      </c>
    </row>
    <row r="72" spans="1:14" ht="89.25">
      <c r="A72" s="3" t="s">
        <v>243</v>
      </c>
      <c r="B72" s="57" t="s">
        <v>272</v>
      </c>
      <c r="C72" s="34">
        <f>D72+E72</f>
        <v>1001.681</v>
      </c>
      <c r="D72" s="34"/>
      <c r="E72" s="34">
        <v>1001.681</v>
      </c>
      <c r="F72" s="34">
        <f>G72+H72</f>
        <v>1234.8579999999999</v>
      </c>
      <c r="G72" s="34"/>
      <c r="H72" s="34">
        <v>1234.8579999999999</v>
      </c>
      <c r="I72" s="7"/>
      <c r="J72" s="7"/>
      <c r="K72" s="7"/>
      <c r="L72" s="10">
        <f t="shared" si="24"/>
        <v>2.7106320938556732E-2</v>
      </c>
      <c r="M72" s="14">
        <f t="shared" si="27"/>
        <v>0</v>
      </c>
      <c r="N72" s="14">
        <f t="shared" si="28"/>
        <v>2.7106320938556732E-2</v>
      </c>
    </row>
    <row r="73" spans="1:14" s="26" customFormat="1" ht="25.5">
      <c r="A73" s="33" t="s">
        <v>41</v>
      </c>
      <c r="B73" s="70" t="s">
        <v>42</v>
      </c>
      <c r="C73" s="36">
        <f>C74</f>
        <v>106050</v>
      </c>
      <c r="D73" s="36">
        <f>D74</f>
        <v>106050</v>
      </c>
      <c r="E73" s="36">
        <v>0</v>
      </c>
      <c r="F73" s="36">
        <f>F74</f>
        <v>119384.95699999999</v>
      </c>
      <c r="G73" s="36">
        <f>G74</f>
        <v>119384.95699999999</v>
      </c>
      <c r="H73" s="36">
        <f>H74</f>
        <v>0</v>
      </c>
      <c r="I73" s="25">
        <f t="shared" si="6"/>
        <v>112.57421687883074</v>
      </c>
      <c r="J73" s="25">
        <f>G73/D73*100</f>
        <v>112.57421687883074</v>
      </c>
      <c r="K73" s="25"/>
      <c r="L73" s="25">
        <f>F73/F189*100</f>
        <v>2.6206146453096588</v>
      </c>
      <c r="M73" s="24">
        <f t="shared" si="27"/>
        <v>2.6206146453096588</v>
      </c>
      <c r="N73" s="24">
        <f t="shared" si="28"/>
        <v>0</v>
      </c>
    </row>
    <row r="74" spans="1:14" ht="25.5">
      <c r="A74" s="4" t="s">
        <v>43</v>
      </c>
      <c r="B74" s="57" t="s">
        <v>44</v>
      </c>
      <c r="C74" s="34">
        <f>D74+E74</f>
        <v>106050</v>
      </c>
      <c r="D74" s="34">
        <v>106050</v>
      </c>
      <c r="E74" s="34"/>
      <c r="F74" s="34">
        <f>G74+H74</f>
        <v>119384.95699999999</v>
      </c>
      <c r="G74" s="34">
        <v>119384.95699999999</v>
      </c>
      <c r="H74" s="34">
        <v>0</v>
      </c>
      <c r="I74" s="7">
        <f t="shared" si="6"/>
        <v>112.57421687883074</v>
      </c>
      <c r="J74" s="7">
        <f>G74/D74*100</f>
        <v>112.57421687883074</v>
      </c>
      <c r="K74" s="7"/>
      <c r="L74" s="10">
        <f t="shared" si="24"/>
        <v>2.6206146453096588</v>
      </c>
      <c r="M74" s="14">
        <f t="shared" si="27"/>
        <v>2.6206146453096588</v>
      </c>
      <c r="N74" s="14">
        <f t="shared" si="28"/>
        <v>0</v>
      </c>
    </row>
    <row r="75" spans="1:14" s="26" customFormat="1" ht="51">
      <c r="A75" s="33" t="s">
        <v>128</v>
      </c>
      <c r="B75" s="70" t="s">
        <v>332</v>
      </c>
      <c r="C75" s="36">
        <f>C76+C80+C79</f>
        <v>22033.848000000002</v>
      </c>
      <c r="D75" s="36">
        <f>D76+D80</f>
        <v>19149</v>
      </c>
      <c r="E75" s="36">
        <f>E76+E79+E80</f>
        <v>2884.848</v>
      </c>
      <c r="F75" s="36">
        <f>F76+F79+F80</f>
        <v>22466.082999999999</v>
      </c>
      <c r="G75" s="36">
        <f>G77+G80</f>
        <v>19199.89</v>
      </c>
      <c r="H75" s="36">
        <f>H76+H79+H80</f>
        <v>3266.1930000000002</v>
      </c>
      <c r="I75" s="25">
        <f t="shared" si="6"/>
        <v>101.96168640175787</v>
      </c>
      <c r="J75" s="25">
        <f>G75/D75*100</f>
        <v>100.26575800302888</v>
      </c>
      <c r="K75" s="25">
        <f>H75/E75*100</f>
        <v>113.21889402838556</v>
      </c>
      <c r="L75" s="25">
        <f>F75/F189*100</f>
        <v>0.49315213249641121</v>
      </c>
      <c r="M75" s="24">
        <f t="shared" si="27"/>
        <v>0.42145605431959454</v>
      </c>
      <c r="N75" s="24">
        <f t="shared" si="28"/>
        <v>7.1696078176816627E-2</v>
      </c>
    </row>
    <row r="76" spans="1:14" s="45" customFormat="1">
      <c r="A76" s="18" t="s">
        <v>199</v>
      </c>
      <c r="B76" s="79" t="s">
        <v>302</v>
      </c>
      <c r="C76" s="46">
        <f>C77+C78</f>
        <v>683</v>
      </c>
      <c r="D76" s="46">
        <f>D77+D78</f>
        <v>0</v>
      </c>
      <c r="E76" s="46">
        <f>E77+E78</f>
        <v>683</v>
      </c>
      <c r="F76" s="46">
        <f>G76+H76</f>
        <v>683.03199999999993</v>
      </c>
      <c r="G76" s="46"/>
      <c r="H76" s="46">
        <f>SUM(H77:H78)</f>
        <v>683.03199999999993</v>
      </c>
      <c r="I76" s="47"/>
      <c r="J76" s="47"/>
      <c r="K76" s="47"/>
      <c r="L76" s="10">
        <f t="shared" si="24"/>
        <v>1.4993209424325938E-2</v>
      </c>
      <c r="M76" s="10">
        <f t="shared" si="27"/>
        <v>0</v>
      </c>
      <c r="N76" s="10">
        <f t="shared" si="28"/>
        <v>1.4993209424325938E-2</v>
      </c>
    </row>
    <row r="77" spans="1:14" ht="38.25">
      <c r="A77" s="4" t="s">
        <v>273</v>
      </c>
      <c r="B77" s="57" t="s">
        <v>303</v>
      </c>
      <c r="C77" s="34">
        <f>D77+E77</f>
        <v>298</v>
      </c>
      <c r="D77" s="34">
        <v>0</v>
      </c>
      <c r="E77" s="34">
        <v>298</v>
      </c>
      <c r="F77" s="34">
        <f>G77+H77</f>
        <v>318.60399999999998</v>
      </c>
      <c r="G77" s="34">
        <v>0</v>
      </c>
      <c r="H77" s="34">
        <v>318.60399999999998</v>
      </c>
      <c r="I77" s="7">
        <f t="shared" si="6"/>
        <v>106.91409395973155</v>
      </c>
      <c r="J77" s="7"/>
      <c r="K77" s="7"/>
      <c r="L77" s="10">
        <f t="shared" ref="L77:L83" si="30">F77/$F$189*100</f>
        <v>6.9936642725786508E-3</v>
      </c>
      <c r="M77" s="10">
        <f t="shared" si="27"/>
        <v>0</v>
      </c>
      <c r="N77" s="10">
        <f t="shared" si="28"/>
        <v>6.9936642725786508E-3</v>
      </c>
    </row>
    <row r="78" spans="1:14" ht="38.25">
      <c r="A78" s="4" t="s">
        <v>274</v>
      </c>
      <c r="B78" s="57" t="s">
        <v>304</v>
      </c>
      <c r="C78" s="34">
        <f>E78</f>
        <v>385</v>
      </c>
      <c r="D78" s="34"/>
      <c r="E78" s="34">
        <v>385</v>
      </c>
      <c r="F78" s="34">
        <f>G78+H78</f>
        <v>364.428</v>
      </c>
      <c r="G78" s="34"/>
      <c r="H78" s="34">
        <v>364.428</v>
      </c>
      <c r="I78" s="7"/>
      <c r="J78" s="7"/>
      <c r="K78" s="7"/>
      <c r="L78" s="10">
        <f t="shared" si="30"/>
        <v>7.9995451517472869E-3</v>
      </c>
      <c r="M78" s="10">
        <f t="shared" si="27"/>
        <v>0</v>
      </c>
      <c r="N78" s="10">
        <f t="shared" si="28"/>
        <v>7.9995451517472869E-3</v>
      </c>
    </row>
    <row r="79" spans="1:14" ht="38.25">
      <c r="A79" s="4" t="s">
        <v>282</v>
      </c>
      <c r="B79" s="57" t="s">
        <v>285</v>
      </c>
      <c r="C79" s="34">
        <f>D79+E79</f>
        <v>129.97900000000001</v>
      </c>
      <c r="D79" s="34"/>
      <c r="E79" s="34">
        <v>129.97900000000001</v>
      </c>
      <c r="F79" s="34">
        <f>G79+H79</f>
        <v>195.19399999999999</v>
      </c>
      <c r="G79" s="34"/>
      <c r="H79" s="34">
        <v>195.19399999999999</v>
      </c>
      <c r="I79" s="7"/>
      <c r="J79" s="7"/>
      <c r="K79" s="7"/>
      <c r="L79" s="10">
        <f t="shared" si="30"/>
        <v>4.2846960616367566E-3</v>
      </c>
      <c r="M79" s="10">
        <f t="shared" si="27"/>
        <v>0</v>
      </c>
      <c r="N79" s="10">
        <f t="shared" si="28"/>
        <v>4.2846960616367566E-3</v>
      </c>
    </row>
    <row r="80" spans="1:14">
      <c r="A80" s="4" t="s">
        <v>198</v>
      </c>
      <c r="B80" s="57" t="s">
        <v>305</v>
      </c>
      <c r="C80" s="34">
        <f>C81+C82+C83</f>
        <v>21220.869000000002</v>
      </c>
      <c r="D80" s="34">
        <f>D81+D82+D83</f>
        <v>19149</v>
      </c>
      <c r="E80" s="34">
        <f>E81+E82+E83</f>
        <v>2071.8690000000001</v>
      </c>
      <c r="F80" s="34">
        <f>G80+H80</f>
        <v>21587.857</v>
      </c>
      <c r="G80" s="34">
        <f>G81</f>
        <v>19199.89</v>
      </c>
      <c r="H80" s="34">
        <f>SUM(H81:H83)</f>
        <v>2387.9670000000001</v>
      </c>
      <c r="I80" s="7">
        <f>F80/C80*100</f>
        <v>101.72937309965957</v>
      </c>
      <c r="J80" s="7"/>
      <c r="K80" s="7">
        <f>H80/E80*100</f>
        <v>115.25665956679694</v>
      </c>
      <c r="L80" s="10">
        <f t="shared" si="30"/>
        <v>0.47387422701044857</v>
      </c>
      <c r="M80" s="10">
        <f t="shared" si="27"/>
        <v>0.42145605431959454</v>
      </c>
      <c r="N80" s="10">
        <f t="shared" si="28"/>
        <v>5.2418172690853929E-2</v>
      </c>
    </row>
    <row r="81" spans="1:14" ht="25.5">
      <c r="A81" s="4" t="s">
        <v>277</v>
      </c>
      <c r="B81" s="57" t="s">
        <v>279</v>
      </c>
      <c r="C81" s="34">
        <f>D81</f>
        <v>19149</v>
      </c>
      <c r="D81" s="34">
        <v>19149</v>
      </c>
      <c r="E81" s="34"/>
      <c r="F81" s="34"/>
      <c r="G81" s="34">
        <v>19199.89</v>
      </c>
      <c r="H81" s="34"/>
      <c r="I81" s="7"/>
      <c r="J81" s="7"/>
      <c r="K81" s="7"/>
      <c r="L81" s="10">
        <f t="shared" si="30"/>
        <v>0</v>
      </c>
      <c r="M81" s="10">
        <f t="shared" si="27"/>
        <v>0.42145605431959454</v>
      </c>
      <c r="N81" s="10">
        <f t="shared" si="28"/>
        <v>0</v>
      </c>
    </row>
    <row r="82" spans="1:14" ht="25.5">
      <c r="A82" s="4" t="s">
        <v>275</v>
      </c>
      <c r="B82" s="57" t="s">
        <v>306</v>
      </c>
      <c r="C82" s="34">
        <f>E82</f>
        <v>234.16800000000001</v>
      </c>
      <c r="D82" s="34"/>
      <c r="E82" s="34">
        <v>234.16800000000001</v>
      </c>
      <c r="F82" s="34">
        <f>G82+H82</f>
        <v>261.89499999999998</v>
      </c>
      <c r="G82" s="34"/>
      <c r="H82" s="34">
        <v>261.89499999999998</v>
      </c>
      <c r="I82" s="7"/>
      <c r="J82" s="7"/>
      <c r="K82" s="7"/>
      <c r="L82" s="10">
        <f t="shared" si="30"/>
        <v>5.7488471728760022E-3</v>
      </c>
      <c r="M82" s="10">
        <f t="shared" si="27"/>
        <v>0</v>
      </c>
      <c r="N82" s="10">
        <f t="shared" si="28"/>
        <v>5.7488471728760022E-3</v>
      </c>
    </row>
    <row r="83" spans="1:14" ht="25.5">
      <c r="A83" s="4" t="s">
        <v>276</v>
      </c>
      <c r="B83" s="57" t="s">
        <v>307</v>
      </c>
      <c r="C83" s="34">
        <f>E83</f>
        <v>1837.701</v>
      </c>
      <c r="D83" s="34"/>
      <c r="E83" s="34">
        <v>1837.701</v>
      </c>
      <c r="F83" s="34">
        <f>G83+H83</f>
        <v>2126.0720000000001</v>
      </c>
      <c r="G83" s="34"/>
      <c r="H83" s="34">
        <v>2126.0720000000001</v>
      </c>
      <c r="I83" s="7"/>
      <c r="J83" s="7"/>
      <c r="K83" s="7"/>
      <c r="L83" s="10">
        <f t="shared" si="30"/>
        <v>4.6669325517977929E-2</v>
      </c>
      <c r="M83" s="10">
        <f t="shared" si="27"/>
        <v>0</v>
      </c>
      <c r="N83" s="10">
        <f t="shared" si="28"/>
        <v>4.6669325517977929E-2</v>
      </c>
    </row>
    <row r="84" spans="1:14" s="26" customFormat="1" ht="25.5">
      <c r="A84" s="33" t="s">
        <v>45</v>
      </c>
      <c r="B84" s="70" t="s">
        <v>46</v>
      </c>
      <c r="C84" s="36">
        <f>C85+C86+C87+C88+C94+C99</f>
        <v>44197.284</v>
      </c>
      <c r="D84" s="36">
        <f>D85+D88+D94</f>
        <v>32167</v>
      </c>
      <c r="E84" s="36">
        <f>E86+E87+E88+E94+E99</f>
        <v>12030.284</v>
      </c>
      <c r="F84" s="36">
        <f>F85+F86+F87+F88+F94</f>
        <v>53028.591</v>
      </c>
      <c r="G84" s="36">
        <f>G85+G88+G94</f>
        <v>39139.179000000004</v>
      </c>
      <c r="H84" s="36">
        <f>H86+H87+H88+H94</f>
        <v>13959.411999999998</v>
      </c>
      <c r="I84" s="25">
        <f t="shared" si="6"/>
        <v>119.98156040538599</v>
      </c>
      <c r="J84" s="25">
        <f>G84/D84*100</f>
        <v>121.67494326483666</v>
      </c>
      <c r="K84" s="25">
        <f>H84/E84*100</f>
        <v>116.03559816210489</v>
      </c>
      <c r="L84" s="25">
        <f>F84/F189*100</f>
        <v>1.164028581881853</v>
      </c>
      <c r="M84" s="24">
        <f t="shared" si="27"/>
        <v>0.85914262793424023</v>
      </c>
      <c r="N84" s="24">
        <f t="shared" si="28"/>
        <v>0.30642252128223657</v>
      </c>
    </row>
    <row r="85" spans="1:14" ht="25.5">
      <c r="A85" s="18" t="s">
        <v>59</v>
      </c>
      <c r="B85" s="66" t="s">
        <v>69</v>
      </c>
      <c r="C85" s="38">
        <f>D85+E85</f>
        <v>12519</v>
      </c>
      <c r="D85" s="38">
        <v>12519</v>
      </c>
      <c r="E85" s="38"/>
      <c r="F85" s="38">
        <f>G85+H85</f>
        <v>13137.771000000001</v>
      </c>
      <c r="G85" s="38">
        <v>13137.771000000001</v>
      </c>
      <c r="H85" s="38"/>
      <c r="I85" s="7">
        <f t="shared" si="6"/>
        <v>104.94265516415049</v>
      </c>
      <c r="J85" s="7">
        <f>G85/D85*100</f>
        <v>104.94265516415049</v>
      </c>
      <c r="K85" s="7"/>
      <c r="L85" s="10">
        <f t="shared" ref="L85:L90" si="31">F85/$F$189*100</f>
        <v>0.28838671097669805</v>
      </c>
      <c r="M85" s="10">
        <f t="shared" si="27"/>
        <v>0.28838671097669805</v>
      </c>
      <c r="N85" s="10">
        <f t="shared" si="28"/>
        <v>0</v>
      </c>
    </row>
    <row r="86" spans="1:14" ht="25.5">
      <c r="A86" s="18" t="s">
        <v>149</v>
      </c>
      <c r="B86" s="66" t="s">
        <v>269</v>
      </c>
      <c r="C86" s="38">
        <f>E86</f>
        <v>7350</v>
      </c>
      <c r="D86" s="38"/>
      <c r="E86" s="38">
        <v>7350</v>
      </c>
      <c r="F86" s="38">
        <f>H86</f>
        <v>7276.1769999999997</v>
      </c>
      <c r="G86" s="38"/>
      <c r="H86" s="38">
        <v>7276.1769999999997</v>
      </c>
      <c r="I86" s="7">
        <f t="shared" si="6"/>
        <v>98.995605442176867</v>
      </c>
      <c r="J86" s="7"/>
      <c r="K86" s="7">
        <f>H86/E86*100</f>
        <v>98.995605442176867</v>
      </c>
      <c r="L86" s="10">
        <f t="shared" si="31"/>
        <v>0.1597190842734508</v>
      </c>
      <c r="M86" s="10">
        <f t="shared" si="27"/>
        <v>0</v>
      </c>
      <c r="N86" s="10">
        <f t="shared" si="28"/>
        <v>0.1597190842734508</v>
      </c>
    </row>
    <row r="87" spans="1:14" ht="25.5">
      <c r="A87" s="18" t="s">
        <v>242</v>
      </c>
      <c r="B87" s="66" t="s">
        <v>270</v>
      </c>
      <c r="C87" s="38">
        <f>E87</f>
        <v>3363.33</v>
      </c>
      <c r="D87" s="38"/>
      <c r="E87" s="38">
        <v>3363.33</v>
      </c>
      <c r="F87" s="38">
        <f>H87</f>
        <v>4537.33</v>
      </c>
      <c r="G87" s="38"/>
      <c r="H87" s="38">
        <v>4537.33</v>
      </c>
      <c r="I87" s="7"/>
      <c r="J87" s="7"/>
      <c r="K87" s="7"/>
      <c r="L87" s="10">
        <f t="shared" si="31"/>
        <v>9.9598758062985071E-2</v>
      </c>
      <c r="M87" s="10">
        <f t="shared" si="27"/>
        <v>0</v>
      </c>
      <c r="N87" s="10">
        <f t="shared" si="28"/>
        <v>9.9598758062985071E-2</v>
      </c>
    </row>
    <row r="88" spans="1:14" ht="102">
      <c r="A88" s="18" t="s">
        <v>68</v>
      </c>
      <c r="B88" s="66" t="s">
        <v>333</v>
      </c>
      <c r="C88" s="38">
        <f>C89+C90+C91+C93</f>
        <v>15093.5</v>
      </c>
      <c r="D88" s="38">
        <f>SUM(D89:D89)</f>
        <v>14010</v>
      </c>
      <c r="E88" s="38">
        <f>E90+E91+E93</f>
        <v>1083.5</v>
      </c>
      <c r="F88" s="38">
        <f>SUM(F89:F93)</f>
        <v>19926.95</v>
      </c>
      <c r="G88" s="38">
        <f>SUM(G89:G89)</f>
        <v>18670.174999999999</v>
      </c>
      <c r="H88" s="38">
        <f>SUM(H89:H93)</f>
        <v>1256.7750000000001</v>
      </c>
      <c r="I88" s="7">
        <f t="shared" si="6"/>
        <v>132.02338755093251</v>
      </c>
      <c r="J88" s="7">
        <f>G88/D88*100</f>
        <v>133.26320485367594</v>
      </c>
      <c r="K88" s="7">
        <f>H88/E88*100</f>
        <v>115.99215505306877</v>
      </c>
      <c r="L88" s="10">
        <f t="shared" si="31"/>
        <v>0.43741572069547513</v>
      </c>
      <c r="M88" s="10">
        <f t="shared" si="27"/>
        <v>0.40982830052444763</v>
      </c>
      <c r="N88" s="10">
        <f t="shared" si="28"/>
        <v>2.7587420171027468E-2</v>
      </c>
    </row>
    <row r="89" spans="1:14" s="5" customFormat="1" ht="102">
      <c r="A89" s="4" t="s">
        <v>191</v>
      </c>
      <c r="B89" s="57" t="s">
        <v>366</v>
      </c>
      <c r="C89" s="34">
        <f>D89+E89</f>
        <v>14010</v>
      </c>
      <c r="D89" s="34">
        <v>14010</v>
      </c>
      <c r="E89" s="34"/>
      <c r="F89" s="34">
        <f>G89+H89</f>
        <v>18670.174999999999</v>
      </c>
      <c r="G89" s="34">
        <v>18670.174999999999</v>
      </c>
      <c r="H89" s="34"/>
      <c r="I89" s="7">
        <f t="shared" si="6"/>
        <v>133.26320485367594</v>
      </c>
      <c r="J89" s="7">
        <f>G89/D89*100</f>
        <v>133.26320485367594</v>
      </c>
      <c r="K89" s="7"/>
      <c r="L89" s="10">
        <f t="shared" si="31"/>
        <v>0.40982830052444763</v>
      </c>
      <c r="M89" s="10">
        <f t="shared" si="27"/>
        <v>0.40982830052444763</v>
      </c>
      <c r="N89" s="10">
        <f t="shared" si="28"/>
        <v>0</v>
      </c>
    </row>
    <row r="90" spans="1:14" s="5" customFormat="1" ht="102">
      <c r="A90" s="4" t="s">
        <v>215</v>
      </c>
      <c r="B90" s="57" t="s">
        <v>367</v>
      </c>
      <c r="C90" s="34">
        <f>D90+E90</f>
        <v>81</v>
      </c>
      <c r="D90" s="34"/>
      <c r="E90" s="34">
        <v>81</v>
      </c>
      <c r="F90" s="34">
        <f>G90+H90</f>
        <v>80.668000000000006</v>
      </c>
      <c r="G90" s="34"/>
      <c r="H90" s="34">
        <v>80.668000000000006</v>
      </c>
      <c r="I90" s="7"/>
      <c r="J90" s="7"/>
      <c r="K90" s="7"/>
      <c r="L90" s="10">
        <f t="shared" si="31"/>
        <v>1.7707401964205558E-3</v>
      </c>
      <c r="M90" s="10">
        <f t="shared" si="27"/>
        <v>0</v>
      </c>
      <c r="N90" s="10">
        <f t="shared" si="28"/>
        <v>1.7707401964205558E-3</v>
      </c>
    </row>
    <row r="91" spans="1:14" s="5" customFormat="1" ht="102">
      <c r="A91" s="4" t="s">
        <v>192</v>
      </c>
      <c r="B91" s="57" t="s">
        <v>268</v>
      </c>
      <c r="C91" s="34">
        <f>E91</f>
        <v>690</v>
      </c>
      <c r="D91" s="34">
        <v>0</v>
      </c>
      <c r="E91" s="34">
        <v>690</v>
      </c>
      <c r="F91" s="34">
        <f>H91</f>
        <v>841.70699999999999</v>
      </c>
      <c r="G91" s="34">
        <v>0</v>
      </c>
      <c r="H91" s="34">
        <v>841.70699999999999</v>
      </c>
      <c r="I91" s="7">
        <f t="shared" si="6"/>
        <v>121.98652173913042</v>
      </c>
      <c r="J91" s="7"/>
      <c r="K91" s="7">
        <f>H91/E91*100</f>
        <v>121.98652173913042</v>
      </c>
      <c r="L91" s="10">
        <f t="shared" ref="L91:L97" si="32">F91/$F$189*100</f>
        <v>1.8476278307489422E-2</v>
      </c>
      <c r="M91" s="10">
        <f t="shared" ref="M91:M97" si="33">G91/$F$189*100</f>
        <v>0</v>
      </c>
      <c r="N91" s="10">
        <f t="shared" ref="N91:N97" si="34">H91/$F$189*100</f>
        <v>1.8476278307489422E-2</v>
      </c>
    </row>
    <row r="92" spans="1:14" s="5" customFormat="1" ht="114.75">
      <c r="A92" s="4" t="s">
        <v>322</v>
      </c>
      <c r="B92" s="57" t="s">
        <v>365</v>
      </c>
      <c r="C92" s="34">
        <f>E92</f>
        <v>0</v>
      </c>
      <c r="D92" s="34">
        <v>0</v>
      </c>
      <c r="E92" s="34">
        <v>0</v>
      </c>
      <c r="F92" s="34">
        <f>H92</f>
        <v>21.9</v>
      </c>
      <c r="G92" s="34">
        <v>0</v>
      </c>
      <c r="H92" s="34">
        <v>21.9</v>
      </c>
      <c r="I92" s="7"/>
      <c r="J92" s="7"/>
      <c r="K92" s="7"/>
      <c r="L92" s="10"/>
      <c r="M92" s="10"/>
      <c r="N92" s="10">
        <f t="shared" si="34"/>
        <v>4.8072606611804139E-4</v>
      </c>
    </row>
    <row r="93" spans="1:14" s="5" customFormat="1" ht="114.75">
      <c r="A93" s="4" t="s">
        <v>323</v>
      </c>
      <c r="B93" s="65" t="s">
        <v>363</v>
      </c>
      <c r="C93" s="34">
        <f>E93</f>
        <v>312.5</v>
      </c>
      <c r="D93" s="34"/>
      <c r="E93" s="34">
        <v>312.5</v>
      </c>
      <c r="F93" s="34">
        <f>H93</f>
        <v>312.5</v>
      </c>
      <c r="G93" s="34"/>
      <c r="H93" s="34">
        <v>312.5</v>
      </c>
      <c r="I93" s="7"/>
      <c r="J93" s="7"/>
      <c r="K93" s="7"/>
      <c r="L93" s="10">
        <f t="shared" si="32"/>
        <v>6.859675600999449E-3</v>
      </c>
      <c r="M93" s="10">
        <f t="shared" si="33"/>
        <v>0</v>
      </c>
      <c r="N93" s="10">
        <f t="shared" si="34"/>
        <v>6.859675600999449E-3</v>
      </c>
    </row>
    <row r="94" spans="1:14" s="6" customFormat="1" ht="38.25">
      <c r="A94" s="18" t="s">
        <v>120</v>
      </c>
      <c r="B94" s="66" t="s">
        <v>364</v>
      </c>
      <c r="C94" s="38">
        <f>SUM(C95:C98)</f>
        <v>5801.4539999999997</v>
      </c>
      <c r="D94" s="38">
        <f>SUM(D95:D98)</f>
        <v>5638</v>
      </c>
      <c r="E94" s="38">
        <f>SUM(E95:E98)</f>
        <v>163.45400000000001</v>
      </c>
      <c r="F94" s="38">
        <f>SUM(F95:F98)</f>
        <v>8150.3630000000012</v>
      </c>
      <c r="G94" s="38">
        <f>SUM(G95:G98)</f>
        <v>7331.2330000000002</v>
      </c>
      <c r="H94" s="38">
        <f>SUM(H95:H99)</f>
        <v>889.13</v>
      </c>
      <c r="I94" s="7">
        <f t="shared" si="6"/>
        <v>140.48828104127003</v>
      </c>
      <c r="J94" s="7">
        <f>G94/D94*100</f>
        <v>130.03251152891096</v>
      </c>
      <c r="K94" s="7">
        <f>H94/E94*100</f>
        <v>543.96343925508097</v>
      </c>
      <c r="L94" s="10">
        <f t="shared" si="32"/>
        <v>0.17890830787324377</v>
      </c>
      <c r="M94" s="10">
        <f t="shared" si="33"/>
        <v>0.16092761643309439</v>
      </c>
      <c r="N94" s="10">
        <f t="shared" si="34"/>
        <v>1.9517258774773252E-2</v>
      </c>
    </row>
    <row r="95" spans="1:14" ht="63.75">
      <c r="A95" s="4" t="s">
        <v>121</v>
      </c>
      <c r="B95" s="57" t="s">
        <v>0</v>
      </c>
      <c r="C95" s="34">
        <f>D95+E95</f>
        <v>2859</v>
      </c>
      <c r="D95" s="34">
        <v>2859</v>
      </c>
      <c r="E95" s="34"/>
      <c r="F95" s="34">
        <f t="shared" ref="F95:F100" si="35">G95+H95</f>
        <v>3954.7910000000002</v>
      </c>
      <c r="G95" s="34">
        <v>3954.7910000000002</v>
      </c>
      <c r="H95" s="34"/>
      <c r="I95" s="7">
        <f t="shared" si="6"/>
        <v>138.32777194823365</v>
      </c>
      <c r="J95" s="7">
        <f>G95/D95*100</f>
        <v>138.32777194823365</v>
      </c>
      <c r="K95" s="7"/>
      <c r="L95" s="10">
        <f t="shared" si="32"/>
        <v>8.6811466655207087E-2</v>
      </c>
      <c r="M95" s="10">
        <f t="shared" si="33"/>
        <v>8.6811466655207087E-2</v>
      </c>
      <c r="N95" s="10">
        <f t="shared" si="34"/>
        <v>0</v>
      </c>
    </row>
    <row r="96" spans="1:14" ht="51">
      <c r="A96" s="4" t="s">
        <v>193</v>
      </c>
      <c r="B96" s="57" t="s">
        <v>266</v>
      </c>
      <c r="C96" s="34">
        <f>D96+E96</f>
        <v>25.5</v>
      </c>
      <c r="D96" s="34">
        <v>25.5</v>
      </c>
      <c r="E96" s="34">
        <v>0</v>
      </c>
      <c r="F96" s="34">
        <f t="shared" si="35"/>
        <v>14.247999999999999</v>
      </c>
      <c r="G96" s="34">
        <v>14.247999999999999</v>
      </c>
      <c r="H96" s="34">
        <v>0</v>
      </c>
      <c r="I96" s="7">
        <f t="shared" si="6"/>
        <v>55.874509803921569</v>
      </c>
      <c r="J96" s="7">
        <f>G96/D96*100</f>
        <v>55.874509803921569</v>
      </c>
      <c r="K96" s="7"/>
      <c r="L96" s="10">
        <f t="shared" si="32"/>
        <v>3.127573054817285E-4</v>
      </c>
      <c r="M96" s="10">
        <f t="shared" si="33"/>
        <v>3.127573054817285E-4</v>
      </c>
      <c r="N96" s="10">
        <f t="shared" si="34"/>
        <v>0</v>
      </c>
    </row>
    <row r="97" spans="1:14" ht="51">
      <c r="A97" s="4" t="s">
        <v>228</v>
      </c>
      <c r="B97" s="57" t="s">
        <v>267</v>
      </c>
      <c r="C97" s="34">
        <f>D97+E97</f>
        <v>373.45400000000001</v>
      </c>
      <c r="D97" s="34">
        <v>210</v>
      </c>
      <c r="E97" s="34">
        <v>163.45400000000001</v>
      </c>
      <c r="F97" s="34">
        <f t="shared" si="35"/>
        <v>1636.42</v>
      </c>
      <c r="G97" s="34">
        <v>818.21</v>
      </c>
      <c r="H97" s="34">
        <v>818.21</v>
      </c>
      <c r="I97" s="7"/>
      <c r="J97" s="7"/>
      <c r="K97" s="7"/>
      <c r="L97" s="10">
        <f t="shared" si="32"/>
        <v>3.592099311036006E-2</v>
      </c>
      <c r="M97" s="10">
        <f t="shared" si="33"/>
        <v>1.796049655518003E-2</v>
      </c>
      <c r="N97" s="10">
        <f t="shared" si="34"/>
        <v>1.796049655518003E-2</v>
      </c>
    </row>
    <row r="98" spans="1:14" ht="63.75">
      <c r="A98" s="4" t="s">
        <v>122</v>
      </c>
      <c r="B98" s="57" t="s">
        <v>161</v>
      </c>
      <c r="C98" s="34">
        <f>D98+E98</f>
        <v>2543.5</v>
      </c>
      <c r="D98" s="34">
        <v>2543.5</v>
      </c>
      <c r="E98" s="34">
        <v>0</v>
      </c>
      <c r="F98" s="34">
        <f t="shared" si="35"/>
        <v>2544.904</v>
      </c>
      <c r="G98" s="34">
        <v>2543.9839999999999</v>
      </c>
      <c r="H98" s="34">
        <v>0.92</v>
      </c>
      <c r="I98" s="7">
        <f t="shared" si="6"/>
        <v>100.05519952820916</v>
      </c>
      <c r="J98" s="7">
        <f>G98/D98*100</f>
        <v>100.0190288971889</v>
      </c>
      <c r="K98" s="7"/>
      <c r="L98" s="10">
        <f t="shared" ref="L98:N99" si="36">F98/$F$189*100</f>
        <v>5.5863090802194891E-2</v>
      </c>
      <c r="M98" s="10">
        <f t="shared" si="36"/>
        <v>5.5842895917225542E-2</v>
      </c>
      <c r="N98" s="10">
        <f t="shared" si="36"/>
        <v>2.0194884969342379E-5</v>
      </c>
    </row>
    <row r="99" spans="1:14" ht="76.5">
      <c r="A99" s="4" t="s">
        <v>283</v>
      </c>
      <c r="B99" s="57" t="s">
        <v>286</v>
      </c>
      <c r="C99" s="34">
        <f>D99+E99</f>
        <v>70</v>
      </c>
      <c r="D99" s="34">
        <v>0</v>
      </c>
      <c r="E99" s="34">
        <v>70</v>
      </c>
      <c r="F99" s="34">
        <f t="shared" si="35"/>
        <v>70</v>
      </c>
      <c r="G99" s="34"/>
      <c r="H99" s="34">
        <v>70</v>
      </c>
      <c r="I99" s="7"/>
      <c r="J99" s="7"/>
      <c r="K99" s="7"/>
      <c r="L99" s="10">
        <f t="shared" si="36"/>
        <v>1.5365673346238768E-3</v>
      </c>
      <c r="M99" s="10">
        <f t="shared" si="36"/>
        <v>0</v>
      </c>
      <c r="N99" s="10">
        <f t="shared" si="36"/>
        <v>1.5365673346238768E-3</v>
      </c>
    </row>
    <row r="100" spans="1:14" s="26" customFormat="1" ht="25.5">
      <c r="A100" s="33" t="s">
        <v>47</v>
      </c>
      <c r="B100" s="70" t="s">
        <v>56</v>
      </c>
      <c r="C100" s="36">
        <f>SUM(C101:C122)-C109</f>
        <v>8284.5</v>
      </c>
      <c r="D100" s="36">
        <f>SUM(D101:D121)-D109</f>
        <v>8170</v>
      </c>
      <c r="E100" s="36">
        <f>SUM(E101:E122)</f>
        <v>114.5</v>
      </c>
      <c r="F100" s="36">
        <f t="shared" si="35"/>
        <v>15474.862999999999</v>
      </c>
      <c r="G100" s="36">
        <f>SUM(G101:G121)</f>
        <v>13429.554</v>
      </c>
      <c r="H100" s="36">
        <f>SUM(H101:H122)</f>
        <v>2045.309</v>
      </c>
      <c r="I100" s="25">
        <f t="shared" si="6"/>
        <v>186.79296276178405</v>
      </c>
      <c r="J100" s="25">
        <f>G100/D100*100</f>
        <v>164.37642594859241</v>
      </c>
      <c r="K100" s="25">
        <f>H100/E100*100</f>
        <v>1786.2960698689956</v>
      </c>
      <c r="L100" s="25">
        <f>F100/F189*100</f>
        <v>0.33968812847970925</v>
      </c>
      <c r="M100" s="24">
        <f t="shared" ref="M100:N105" si="37">G100/$F$189*100</f>
        <v>0.29479162849953461</v>
      </c>
      <c r="N100" s="24">
        <f t="shared" si="37"/>
        <v>4.4896499980174663E-2</v>
      </c>
    </row>
    <row r="101" spans="1:14" ht="89.25">
      <c r="A101" s="4" t="s">
        <v>71</v>
      </c>
      <c r="B101" s="80" t="s">
        <v>334</v>
      </c>
      <c r="C101" s="34">
        <f t="shared" ref="C101:C115" si="38">D101+E101</f>
        <v>0</v>
      </c>
      <c r="D101" s="34">
        <v>0</v>
      </c>
      <c r="E101" s="34"/>
      <c r="F101" s="34">
        <f>G101+H101</f>
        <v>0.1</v>
      </c>
      <c r="G101" s="34">
        <v>0.1</v>
      </c>
      <c r="H101" s="34"/>
      <c r="I101" s="7"/>
      <c r="J101" s="7"/>
      <c r="K101" s="7"/>
      <c r="L101" s="10">
        <f>F101/$F$189*100</f>
        <v>2.1950961923198241E-6</v>
      </c>
      <c r="M101" s="10">
        <f t="shared" si="37"/>
        <v>2.1950961923198241E-6</v>
      </c>
      <c r="N101" s="10">
        <f t="shared" si="37"/>
        <v>0</v>
      </c>
    </row>
    <row r="102" spans="1:14" ht="63.75">
      <c r="A102" s="4" t="s">
        <v>72</v>
      </c>
      <c r="B102" s="57" t="s">
        <v>73</v>
      </c>
      <c r="C102" s="34">
        <f t="shared" si="38"/>
        <v>0</v>
      </c>
      <c r="D102" s="34">
        <v>0</v>
      </c>
      <c r="E102" s="34"/>
      <c r="F102" s="34">
        <f>G102+H102</f>
        <v>0.1</v>
      </c>
      <c r="G102" s="34">
        <v>0.1</v>
      </c>
      <c r="H102" s="34"/>
      <c r="I102" s="7"/>
      <c r="J102" s="7"/>
      <c r="K102" s="7"/>
      <c r="L102" s="10">
        <f>F102/$F$189*100</f>
        <v>2.1950961923198241E-6</v>
      </c>
      <c r="M102" s="10">
        <f t="shared" si="37"/>
        <v>2.1950961923198241E-6</v>
      </c>
      <c r="N102" s="10">
        <f t="shared" si="37"/>
        <v>0</v>
      </c>
    </row>
    <row r="103" spans="1:14" ht="63.75">
      <c r="A103" s="4" t="s">
        <v>74</v>
      </c>
      <c r="B103" s="57" t="s">
        <v>75</v>
      </c>
      <c r="C103" s="34">
        <f t="shared" si="38"/>
        <v>0</v>
      </c>
      <c r="D103" s="34">
        <v>0</v>
      </c>
      <c r="E103" s="34"/>
      <c r="F103" s="34">
        <f>G103+H103</f>
        <v>-40</v>
      </c>
      <c r="G103" s="34">
        <v>-40</v>
      </c>
      <c r="H103" s="34"/>
      <c r="I103" s="7"/>
      <c r="J103" s="7"/>
      <c r="K103" s="7"/>
      <c r="L103" s="10">
        <f>F103/$F$189*100</f>
        <v>-8.7803847692792948E-4</v>
      </c>
      <c r="M103" s="10">
        <f t="shared" si="37"/>
        <v>-8.7803847692792948E-4</v>
      </c>
      <c r="N103" s="10">
        <f t="shared" si="37"/>
        <v>0</v>
      </c>
    </row>
    <row r="104" spans="1:14" ht="63.75">
      <c r="A104" s="4" t="s">
        <v>183</v>
      </c>
      <c r="B104" s="57" t="s">
        <v>184</v>
      </c>
      <c r="C104" s="34">
        <f t="shared" si="38"/>
        <v>0</v>
      </c>
      <c r="D104" s="34">
        <v>0</v>
      </c>
      <c r="E104" s="34"/>
      <c r="F104" s="34">
        <f>G104+H104</f>
        <v>62.51</v>
      </c>
      <c r="G104" s="34">
        <v>62.51</v>
      </c>
      <c r="H104" s="34"/>
      <c r="I104" s="7"/>
      <c r="J104" s="7"/>
      <c r="K104" s="7"/>
      <c r="L104" s="10">
        <f>F104/$F$189*100</f>
        <v>1.3721546298191218E-3</v>
      </c>
      <c r="M104" s="10">
        <f t="shared" si="37"/>
        <v>1.3721546298191218E-3</v>
      </c>
      <c r="N104" s="10">
        <f t="shared" si="37"/>
        <v>0</v>
      </c>
    </row>
    <row r="105" spans="1:14" ht="63.75">
      <c r="A105" s="4" t="s">
        <v>76</v>
      </c>
      <c r="B105" s="57" t="s">
        <v>77</v>
      </c>
      <c r="C105" s="34">
        <f t="shared" si="38"/>
        <v>0</v>
      </c>
      <c r="D105" s="34">
        <v>0</v>
      </c>
      <c r="E105" s="34"/>
      <c r="F105" s="34">
        <f>G105+H105</f>
        <v>-9.375</v>
      </c>
      <c r="G105" s="34">
        <v>-9.375</v>
      </c>
      <c r="H105" s="34"/>
      <c r="I105" s="7"/>
      <c r="J105" s="7"/>
      <c r="K105" s="7"/>
      <c r="L105" s="10">
        <f>F105/$F$189*100</f>
        <v>-2.0579026802998345E-4</v>
      </c>
      <c r="M105" s="10">
        <f t="shared" si="37"/>
        <v>-2.0579026802998345E-4</v>
      </c>
      <c r="N105" s="10">
        <f t="shared" si="37"/>
        <v>0</v>
      </c>
    </row>
    <row r="106" spans="1:14" ht="63.75">
      <c r="A106" s="4" t="s">
        <v>88</v>
      </c>
      <c r="B106" s="57" t="s">
        <v>362</v>
      </c>
      <c r="C106" s="34">
        <f>D106</f>
        <v>0</v>
      </c>
      <c r="D106" s="34">
        <v>0</v>
      </c>
      <c r="E106" s="34"/>
      <c r="F106" s="34">
        <f>G106</f>
        <v>548.49900000000002</v>
      </c>
      <c r="G106" s="34">
        <v>548.49900000000002</v>
      </c>
      <c r="H106" s="34"/>
      <c r="I106" s="7"/>
      <c r="J106" s="7"/>
      <c r="K106" s="7"/>
      <c r="L106" s="10">
        <f t="shared" ref="L106:L122" si="39">F106/$F$189*100</f>
        <v>1.204008066391231E-2</v>
      </c>
      <c r="M106" s="10">
        <f t="shared" ref="M106:M122" si="40">G106/$F$189*100</f>
        <v>1.204008066391231E-2</v>
      </c>
      <c r="N106" s="10">
        <f t="shared" ref="N106:N122" si="41">H106/$F$189*100</f>
        <v>0</v>
      </c>
    </row>
    <row r="107" spans="1:14" ht="63.75">
      <c r="A107" s="4" t="s">
        <v>143</v>
      </c>
      <c r="B107" s="57" t="s">
        <v>264</v>
      </c>
      <c r="C107" s="34">
        <f>E107</f>
        <v>0</v>
      </c>
      <c r="D107" s="34">
        <v>0</v>
      </c>
      <c r="E107" s="34">
        <v>0</v>
      </c>
      <c r="F107" s="34">
        <f>H107</f>
        <v>0</v>
      </c>
      <c r="G107" s="34"/>
      <c r="H107" s="34">
        <v>0</v>
      </c>
      <c r="I107" s="7"/>
      <c r="J107" s="7"/>
      <c r="K107" s="7" t="e">
        <f>H107/E107*100</f>
        <v>#DIV/0!</v>
      </c>
      <c r="L107" s="10">
        <f t="shared" si="39"/>
        <v>0</v>
      </c>
      <c r="M107" s="10">
        <f t="shared" si="40"/>
        <v>0</v>
      </c>
      <c r="N107" s="10">
        <f t="shared" si="41"/>
        <v>0</v>
      </c>
    </row>
    <row r="108" spans="1:14" ht="63.75">
      <c r="A108" s="4" t="s">
        <v>239</v>
      </c>
      <c r="B108" s="57" t="s">
        <v>265</v>
      </c>
      <c r="C108" s="34">
        <f>E108</f>
        <v>0</v>
      </c>
      <c r="D108" s="34"/>
      <c r="E108" s="34"/>
      <c r="F108" s="34">
        <f>H108</f>
        <v>0</v>
      </c>
      <c r="G108" s="34"/>
      <c r="H108" s="34">
        <v>0</v>
      </c>
      <c r="I108" s="7"/>
      <c r="J108" s="7"/>
      <c r="K108" s="7"/>
      <c r="L108" s="10">
        <f t="shared" si="39"/>
        <v>0</v>
      </c>
      <c r="M108" s="10">
        <f t="shared" si="40"/>
        <v>0</v>
      </c>
      <c r="N108" s="10">
        <f t="shared" si="41"/>
        <v>0</v>
      </c>
    </row>
    <row r="109" spans="1:14" ht="25.5">
      <c r="A109" s="4" t="s">
        <v>96</v>
      </c>
      <c r="B109" s="57" t="s">
        <v>97</v>
      </c>
      <c r="C109" s="34">
        <f t="shared" si="38"/>
        <v>0</v>
      </c>
      <c r="D109" s="34">
        <v>0</v>
      </c>
      <c r="E109" s="34">
        <f>E110+E112+E113</f>
        <v>0</v>
      </c>
      <c r="F109" s="34">
        <f t="shared" ref="F109:F115" si="42">G109+H109</f>
        <v>30</v>
      </c>
      <c r="G109" s="34">
        <v>30</v>
      </c>
      <c r="H109" s="34">
        <f>H110+H112+H113</f>
        <v>0</v>
      </c>
      <c r="I109" s="7"/>
      <c r="J109" s="7"/>
      <c r="K109" s="7"/>
      <c r="L109" s="10">
        <f t="shared" si="39"/>
        <v>6.5852885769594716E-4</v>
      </c>
      <c r="M109" s="10">
        <f t="shared" si="40"/>
        <v>6.5852885769594716E-4</v>
      </c>
      <c r="N109" s="10">
        <f t="shared" si="41"/>
        <v>0</v>
      </c>
    </row>
    <row r="110" spans="1:14" ht="38.25">
      <c r="A110" s="4" t="s">
        <v>90</v>
      </c>
      <c r="B110" s="57" t="s">
        <v>85</v>
      </c>
      <c r="C110" s="34">
        <f t="shared" si="38"/>
        <v>0</v>
      </c>
      <c r="D110" s="34"/>
      <c r="E110" s="34"/>
      <c r="F110" s="34">
        <f t="shared" si="42"/>
        <v>0</v>
      </c>
      <c r="G110" s="34"/>
      <c r="H110" s="34"/>
      <c r="I110" s="7" t="e">
        <f>F110/C110*100</f>
        <v>#DIV/0!</v>
      </c>
      <c r="J110" s="7" t="e">
        <f t="shared" ref="J110:J189" si="43">G110/D110*100</f>
        <v>#DIV/0!</v>
      </c>
      <c r="K110" s="7"/>
      <c r="L110" s="10">
        <f t="shared" si="39"/>
        <v>0</v>
      </c>
      <c r="M110" s="10">
        <f t="shared" si="40"/>
        <v>0</v>
      </c>
      <c r="N110" s="10">
        <f t="shared" si="41"/>
        <v>0</v>
      </c>
    </row>
    <row r="111" spans="1:14" ht="25.5">
      <c r="A111" s="4" t="s">
        <v>197</v>
      </c>
      <c r="B111" s="71" t="s">
        <v>201</v>
      </c>
      <c r="C111" s="34">
        <f t="shared" si="38"/>
        <v>0</v>
      </c>
      <c r="D111" s="34"/>
      <c r="E111" s="34"/>
      <c r="F111" s="34">
        <f t="shared" si="42"/>
        <v>0</v>
      </c>
      <c r="G111" s="34"/>
      <c r="H111" s="34"/>
      <c r="I111" s="7" t="e">
        <f>F111/C111*100</f>
        <v>#DIV/0!</v>
      </c>
      <c r="J111" s="7" t="e">
        <f t="shared" si="43"/>
        <v>#DIV/0!</v>
      </c>
      <c r="K111" s="7"/>
      <c r="L111" s="10">
        <f t="shared" si="39"/>
        <v>0</v>
      </c>
      <c r="M111" s="10">
        <f t="shared" si="40"/>
        <v>0</v>
      </c>
      <c r="N111" s="10">
        <f t="shared" si="41"/>
        <v>0</v>
      </c>
    </row>
    <row r="112" spans="1:14" ht="38.25">
      <c r="A112" s="4" t="s">
        <v>78</v>
      </c>
      <c r="B112" s="57" t="s">
        <v>79</v>
      </c>
      <c r="C112" s="34">
        <f t="shared" si="38"/>
        <v>300</v>
      </c>
      <c r="D112" s="34">
        <v>300</v>
      </c>
      <c r="E112" s="34"/>
      <c r="F112" s="34">
        <f t="shared" si="42"/>
        <v>1180</v>
      </c>
      <c r="G112" s="34">
        <v>1180</v>
      </c>
      <c r="H112" s="34"/>
      <c r="I112" s="7">
        <f>F112/C112*100</f>
        <v>393.33333333333331</v>
      </c>
      <c r="J112" s="7">
        <f t="shared" si="43"/>
        <v>393.33333333333331</v>
      </c>
      <c r="K112" s="7"/>
      <c r="L112" s="10">
        <f t="shared" si="39"/>
        <v>2.590213506937392E-2</v>
      </c>
      <c r="M112" s="10">
        <f t="shared" si="40"/>
        <v>2.590213506937392E-2</v>
      </c>
      <c r="N112" s="10">
        <f t="shared" si="41"/>
        <v>0</v>
      </c>
    </row>
    <row r="113" spans="1:14" ht="25.5">
      <c r="A113" s="4" t="s">
        <v>80</v>
      </c>
      <c r="B113" s="57" t="s">
        <v>81</v>
      </c>
      <c r="C113" s="34">
        <f t="shared" si="38"/>
        <v>1</v>
      </c>
      <c r="D113" s="34">
        <v>1</v>
      </c>
      <c r="E113" s="34"/>
      <c r="F113" s="34">
        <f t="shared" si="42"/>
        <v>101</v>
      </c>
      <c r="G113" s="34">
        <v>101</v>
      </c>
      <c r="H113" s="34"/>
      <c r="I113" s="7">
        <f>F113/C113*100</f>
        <v>10100</v>
      </c>
      <c r="J113" s="7">
        <f t="shared" si="43"/>
        <v>10100</v>
      </c>
      <c r="K113" s="7"/>
      <c r="L113" s="10">
        <f t="shared" si="39"/>
        <v>2.2170471542430222E-3</v>
      </c>
      <c r="M113" s="10">
        <f t="shared" si="40"/>
        <v>2.2170471542430222E-3</v>
      </c>
      <c r="N113" s="10">
        <f t="shared" si="41"/>
        <v>0</v>
      </c>
    </row>
    <row r="114" spans="1:14" ht="63.75">
      <c r="A114" s="4" t="s">
        <v>86</v>
      </c>
      <c r="B114" s="57" t="s">
        <v>87</v>
      </c>
      <c r="C114" s="34">
        <f t="shared" si="38"/>
        <v>10</v>
      </c>
      <c r="D114" s="34">
        <v>10</v>
      </c>
      <c r="E114" s="34"/>
      <c r="F114" s="34">
        <f t="shared" si="42"/>
        <v>25.945</v>
      </c>
      <c r="G114" s="34">
        <v>25.945</v>
      </c>
      <c r="H114" s="34"/>
      <c r="I114" s="7"/>
      <c r="J114" s="7"/>
      <c r="K114" s="7"/>
      <c r="L114" s="10">
        <f t="shared" si="39"/>
        <v>5.6951770709737833E-4</v>
      </c>
      <c r="M114" s="10">
        <f t="shared" si="40"/>
        <v>5.6951770709737833E-4</v>
      </c>
      <c r="N114" s="10">
        <f t="shared" si="41"/>
        <v>0</v>
      </c>
    </row>
    <row r="115" spans="1:14" ht="38.25">
      <c r="A115" s="4" t="s">
        <v>82</v>
      </c>
      <c r="B115" s="57" t="s">
        <v>360</v>
      </c>
      <c r="C115" s="34">
        <f t="shared" si="38"/>
        <v>38</v>
      </c>
      <c r="D115" s="34">
        <v>38</v>
      </c>
      <c r="E115" s="34"/>
      <c r="F115" s="34">
        <f t="shared" si="42"/>
        <v>52.540999999999997</v>
      </c>
      <c r="G115" s="34">
        <v>52.540999999999997</v>
      </c>
      <c r="H115" s="34">
        <v>0</v>
      </c>
      <c r="I115" s="7"/>
      <c r="J115" s="7"/>
      <c r="K115" s="7"/>
      <c r="L115" s="10">
        <f t="shared" si="39"/>
        <v>1.1533254904067586E-3</v>
      </c>
      <c r="M115" s="10">
        <f t="shared" si="40"/>
        <v>1.1533254904067586E-3</v>
      </c>
      <c r="N115" s="10">
        <f t="shared" si="41"/>
        <v>0</v>
      </c>
    </row>
    <row r="116" spans="1:14" hidden="1">
      <c r="A116" s="4" t="s">
        <v>229</v>
      </c>
      <c r="B116" s="57"/>
      <c r="C116" s="34">
        <f>D116</f>
        <v>0</v>
      </c>
      <c r="D116" s="34"/>
      <c r="E116" s="34"/>
      <c r="F116" s="34">
        <f>G116</f>
        <v>0</v>
      </c>
      <c r="G116" s="34">
        <v>0</v>
      </c>
      <c r="H116" s="34"/>
      <c r="I116" s="7" t="e">
        <f>F116/C116*100</f>
        <v>#DIV/0!</v>
      </c>
      <c r="J116" s="7" t="e">
        <f t="shared" si="43"/>
        <v>#DIV/0!</v>
      </c>
      <c r="K116" s="7"/>
      <c r="L116" s="10">
        <f t="shared" si="39"/>
        <v>0</v>
      </c>
      <c r="M116" s="10">
        <f t="shared" si="40"/>
        <v>0</v>
      </c>
      <c r="N116" s="10">
        <f t="shared" si="41"/>
        <v>0</v>
      </c>
    </row>
    <row r="117" spans="1:14" ht="51">
      <c r="A117" s="4" t="s">
        <v>348</v>
      </c>
      <c r="B117" s="57" t="s">
        <v>361</v>
      </c>
      <c r="C117" s="34">
        <f>D117</f>
        <v>4336</v>
      </c>
      <c r="D117" s="34">
        <v>4336</v>
      </c>
      <c r="E117" s="34"/>
      <c r="F117" s="34">
        <f>G117</f>
        <v>7542.9920000000002</v>
      </c>
      <c r="G117" s="34">
        <v>7542.9920000000002</v>
      </c>
      <c r="H117" s="34"/>
      <c r="I117" s="7">
        <f>F117/C117*100</f>
        <v>173.96199261992621</v>
      </c>
      <c r="J117" s="7">
        <f t="shared" si="43"/>
        <v>173.96199261992621</v>
      </c>
      <c r="K117" s="7"/>
      <c r="L117" s="10">
        <f t="shared" si="39"/>
        <v>0.16557593017898892</v>
      </c>
      <c r="M117" s="10">
        <f t="shared" si="40"/>
        <v>0.16557593017898892</v>
      </c>
      <c r="N117" s="10">
        <f t="shared" si="41"/>
        <v>0</v>
      </c>
    </row>
    <row r="118" spans="1:14" ht="76.5">
      <c r="A118" s="3" t="s">
        <v>182</v>
      </c>
      <c r="B118" s="57" t="s">
        <v>308</v>
      </c>
      <c r="C118" s="34">
        <f>D118+E118</f>
        <v>4</v>
      </c>
      <c r="D118" s="34">
        <v>4</v>
      </c>
      <c r="E118" s="34">
        <v>0</v>
      </c>
      <c r="F118" s="34">
        <f>G118+H118</f>
        <v>-751.04700000000003</v>
      </c>
      <c r="G118" s="34">
        <v>-751.04700000000003</v>
      </c>
      <c r="H118" s="34"/>
      <c r="I118" s="16"/>
      <c r="J118" s="7"/>
      <c r="K118" s="16"/>
      <c r="L118" s="10">
        <f t="shared" si="39"/>
        <v>-1.6486204099532269E-2</v>
      </c>
      <c r="M118" s="10">
        <f t="shared" si="40"/>
        <v>-1.6486204099532269E-2</v>
      </c>
      <c r="N118" s="10">
        <f t="shared" si="41"/>
        <v>0</v>
      </c>
    </row>
    <row r="119" spans="1:14" ht="89.25">
      <c r="A119" s="4" t="s">
        <v>145</v>
      </c>
      <c r="B119" s="57" t="s">
        <v>335</v>
      </c>
      <c r="C119" s="34">
        <f>D119+E119</f>
        <v>528</v>
      </c>
      <c r="D119" s="34">
        <v>528</v>
      </c>
      <c r="E119" s="34">
        <v>0</v>
      </c>
      <c r="F119" s="34">
        <f>G119+H119</f>
        <v>1237.633</v>
      </c>
      <c r="G119" s="34">
        <v>1237.633</v>
      </c>
      <c r="H119" s="34">
        <v>0</v>
      </c>
      <c r="I119" s="7">
        <f>F119/C119*100</f>
        <v>234.4001893939394</v>
      </c>
      <c r="J119" s="7">
        <f t="shared" si="43"/>
        <v>234.4001893939394</v>
      </c>
      <c r="K119" s="7"/>
      <c r="L119" s="10">
        <f t="shared" si="39"/>
        <v>2.7167234857893605E-2</v>
      </c>
      <c r="M119" s="10">
        <f t="shared" si="40"/>
        <v>2.7167234857893605E-2</v>
      </c>
      <c r="N119" s="10">
        <f t="shared" si="41"/>
        <v>0</v>
      </c>
    </row>
    <row r="120" spans="1:14" ht="89.25">
      <c r="A120" s="4" t="s">
        <v>240</v>
      </c>
      <c r="B120" s="57" t="s">
        <v>336</v>
      </c>
      <c r="C120" s="34">
        <f>D120+E120</f>
        <v>90</v>
      </c>
      <c r="D120" s="34"/>
      <c r="E120" s="34">
        <v>90</v>
      </c>
      <c r="F120" s="34">
        <f>G120+H120</f>
        <v>90</v>
      </c>
      <c r="G120" s="34"/>
      <c r="H120" s="34">
        <v>90</v>
      </c>
      <c r="I120" s="7"/>
      <c r="J120" s="7"/>
      <c r="K120" s="7"/>
      <c r="L120" s="10">
        <f t="shared" si="39"/>
        <v>1.9755865730878416E-3</v>
      </c>
      <c r="M120" s="10">
        <f t="shared" si="40"/>
        <v>0</v>
      </c>
      <c r="N120" s="10">
        <f t="shared" si="41"/>
        <v>1.9755865730878416E-3</v>
      </c>
    </row>
    <row r="121" spans="1:14" ht="51">
      <c r="A121" s="4" t="s">
        <v>83</v>
      </c>
      <c r="B121" s="57" t="s">
        <v>84</v>
      </c>
      <c r="C121" s="34">
        <f>D121+E121</f>
        <v>2953</v>
      </c>
      <c r="D121" s="34">
        <v>2953</v>
      </c>
      <c r="E121" s="34">
        <v>0</v>
      </c>
      <c r="F121" s="34">
        <f>G121</f>
        <v>3448.6559999999999</v>
      </c>
      <c r="G121" s="34">
        <v>3448.6559999999999</v>
      </c>
      <c r="H121" s="34">
        <v>1.9E-2</v>
      </c>
      <c r="I121" s="7">
        <f>F121/C121*100</f>
        <v>116.78482898747036</v>
      </c>
      <c r="J121" s="7">
        <f t="shared" si="43"/>
        <v>116.78482898747036</v>
      </c>
      <c r="K121" s="7"/>
      <c r="L121" s="10">
        <f t="shared" si="39"/>
        <v>7.5701316542209143E-2</v>
      </c>
      <c r="M121" s="10">
        <f t="shared" si="40"/>
        <v>7.5701316542209143E-2</v>
      </c>
      <c r="N121" s="10">
        <f t="shared" si="41"/>
        <v>4.1706827654076654E-7</v>
      </c>
    </row>
    <row r="122" spans="1:14" ht="38.25">
      <c r="A122" s="4" t="s">
        <v>241</v>
      </c>
      <c r="B122" s="57" t="s">
        <v>263</v>
      </c>
      <c r="C122" s="34">
        <f>D122+E122</f>
        <v>24.5</v>
      </c>
      <c r="D122" s="34"/>
      <c r="E122" s="34">
        <v>24.5</v>
      </c>
      <c r="F122" s="34">
        <f>H122</f>
        <v>1955.29</v>
      </c>
      <c r="G122" s="34"/>
      <c r="H122" s="34">
        <v>1955.29</v>
      </c>
      <c r="I122" s="7"/>
      <c r="J122" s="7"/>
      <c r="K122" s="7"/>
      <c r="L122" s="10">
        <f t="shared" si="39"/>
        <v>4.2920496338810281E-2</v>
      </c>
      <c r="M122" s="10">
        <f t="shared" si="40"/>
        <v>0</v>
      </c>
      <c r="N122" s="10">
        <f t="shared" si="41"/>
        <v>4.2920496338810281E-2</v>
      </c>
    </row>
    <row r="123" spans="1:14" s="26" customFormat="1">
      <c r="A123" s="33" t="s">
        <v>48</v>
      </c>
      <c r="B123" s="70" t="s">
        <v>49</v>
      </c>
      <c r="C123" s="36">
        <f>SUM(C124:C129)</f>
        <v>114.73700000000001</v>
      </c>
      <c r="D123" s="36">
        <f>SUM(D124:D128)</f>
        <v>1.2</v>
      </c>
      <c r="E123" s="36">
        <f>SUM(E124:E129)</f>
        <v>113.53700000000001</v>
      </c>
      <c r="F123" s="36">
        <f>SUM(F124:F129)</f>
        <v>5337.6030000000001</v>
      </c>
      <c r="G123" s="36">
        <f>SUM(G124:G128)</f>
        <v>5302.076</v>
      </c>
      <c r="H123" s="36">
        <f>SUM(H124:H129)</f>
        <v>35.527000000000001</v>
      </c>
      <c r="I123" s="25">
        <f>F123/C123*100</f>
        <v>4652.0329100464533</v>
      </c>
      <c r="J123" s="25">
        <f t="shared" si="43"/>
        <v>441839.66666666663</v>
      </c>
      <c r="K123" s="25">
        <f>H123/E123*100</f>
        <v>31.291120956164072</v>
      </c>
      <c r="L123" s="25">
        <f>F123/F189*100</f>
        <v>0.11716552021414869</v>
      </c>
      <c r="M123" s="24">
        <f t="shared" ref="M123:N129" si="44">G123/$F$189*100</f>
        <v>0.11638566838990322</v>
      </c>
      <c r="N123" s="24">
        <f t="shared" si="44"/>
        <v>7.798518242454639E-4</v>
      </c>
    </row>
    <row r="124" spans="1:14" ht="25.5">
      <c r="A124" s="4" t="s">
        <v>102</v>
      </c>
      <c r="B124" s="57" t="s">
        <v>103</v>
      </c>
      <c r="C124" s="34">
        <f>D124+E124</f>
        <v>0</v>
      </c>
      <c r="D124" s="38">
        <v>0</v>
      </c>
      <c r="E124" s="39"/>
      <c r="F124" s="34">
        <f>G124+H124</f>
        <v>5122.2290000000003</v>
      </c>
      <c r="G124" s="38">
        <v>5122.2290000000003</v>
      </c>
      <c r="H124" s="38"/>
      <c r="I124" s="7"/>
      <c r="J124" s="7"/>
      <c r="K124" s="7"/>
      <c r="L124" s="10">
        <f t="shared" ref="L124:L129" si="45">F124/$F$189*100</f>
        <v>0.1124378537409018</v>
      </c>
      <c r="M124" s="10">
        <f t="shared" si="44"/>
        <v>0.1124378537409018</v>
      </c>
      <c r="N124" s="10">
        <f t="shared" si="44"/>
        <v>0</v>
      </c>
    </row>
    <row r="125" spans="1:14" ht="25.5">
      <c r="A125" s="4" t="s">
        <v>144</v>
      </c>
      <c r="B125" s="57" t="s">
        <v>261</v>
      </c>
      <c r="C125" s="34">
        <f>D125+E125</f>
        <v>0</v>
      </c>
      <c r="D125" s="39"/>
      <c r="E125" s="39"/>
      <c r="F125" s="34">
        <f>H125</f>
        <v>-12.01</v>
      </c>
      <c r="G125" s="38"/>
      <c r="H125" s="38">
        <v>-12.01</v>
      </c>
      <c r="I125" s="7"/>
      <c r="J125" s="7"/>
      <c r="K125" s="7"/>
      <c r="L125" s="10">
        <f t="shared" si="45"/>
        <v>-2.6363105269761083E-4</v>
      </c>
      <c r="M125" s="10">
        <f t="shared" si="44"/>
        <v>0</v>
      </c>
      <c r="N125" s="10">
        <f t="shared" si="44"/>
        <v>-2.6363105269761083E-4</v>
      </c>
    </row>
    <row r="126" spans="1:14" ht="25.5">
      <c r="A126" s="4" t="s">
        <v>237</v>
      </c>
      <c r="B126" s="57" t="s">
        <v>262</v>
      </c>
      <c r="C126" s="34">
        <f>D126+E126</f>
        <v>0</v>
      </c>
      <c r="D126" s="39"/>
      <c r="E126" s="39"/>
      <c r="F126" s="34">
        <f>H126</f>
        <v>0</v>
      </c>
      <c r="G126" s="38"/>
      <c r="H126" s="38">
        <v>0</v>
      </c>
      <c r="I126" s="7"/>
      <c r="J126" s="7"/>
      <c r="K126" s="7"/>
      <c r="L126" s="10">
        <f t="shared" si="45"/>
        <v>0</v>
      </c>
      <c r="M126" s="10">
        <f t="shared" si="44"/>
        <v>0</v>
      </c>
      <c r="N126" s="10">
        <f t="shared" si="44"/>
        <v>0</v>
      </c>
    </row>
    <row r="127" spans="1:14" ht="25.5">
      <c r="A127" s="4" t="s">
        <v>61</v>
      </c>
      <c r="B127" s="57" t="s">
        <v>63</v>
      </c>
      <c r="C127" s="34">
        <f>D127</f>
        <v>1.2</v>
      </c>
      <c r="D127" s="34">
        <v>1.2</v>
      </c>
      <c r="E127" s="34"/>
      <c r="F127" s="34">
        <f>G127</f>
        <v>179.84700000000001</v>
      </c>
      <c r="G127" s="34">
        <v>179.84700000000001</v>
      </c>
      <c r="H127" s="34"/>
      <c r="I127" s="7">
        <f>F127/C127*100</f>
        <v>14987.25</v>
      </c>
      <c r="J127" s="7">
        <f t="shared" si="43"/>
        <v>14987.25</v>
      </c>
      <c r="K127" s="7"/>
      <c r="L127" s="10">
        <f t="shared" si="45"/>
        <v>3.9478146490014333E-3</v>
      </c>
      <c r="M127" s="10">
        <f t="shared" si="44"/>
        <v>3.9478146490014333E-3</v>
      </c>
      <c r="N127" s="10">
        <f t="shared" si="44"/>
        <v>0</v>
      </c>
    </row>
    <row r="128" spans="1:14" ht="25.5">
      <c r="A128" s="4" t="s">
        <v>132</v>
      </c>
      <c r="B128" s="57" t="s">
        <v>259</v>
      </c>
      <c r="C128" s="34">
        <f>E128</f>
        <v>105</v>
      </c>
      <c r="D128" s="34"/>
      <c r="E128" s="34">
        <v>105</v>
      </c>
      <c r="F128" s="34">
        <f>H128</f>
        <v>39</v>
      </c>
      <c r="G128" s="34"/>
      <c r="H128" s="34">
        <v>39</v>
      </c>
      <c r="I128" s="7">
        <f>F128/C128*100</f>
        <v>37.142857142857146</v>
      </c>
      <c r="J128" s="7"/>
      <c r="K128" s="7">
        <f>H128/E128*100</f>
        <v>37.142857142857146</v>
      </c>
      <c r="L128" s="10">
        <f t="shared" si="45"/>
        <v>8.5608751500473119E-4</v>
      </c>
      <c r="M128" s="10">
        <f t="shared" si="44"/>
        <v>0</v>
      </c>
      <c r="N128" s="10">
        <f t="shared" si="44"/>
        <v>8.5608751500473119E-4</v>
      </c>
    </row>
    <row r="129" spans="1:15" ht="25.5">
      <c r="A129" s="4" t="s">
        <v>238</v>
      </c>
      <c r="B129" s="57" t="s">
        <v>260</v>
      </c>
      <c r="C129" s="34">
        <f>E129</f>
        <v>8.5370000000000008</v>
      </c>
      <c r="D129" s="34"/>
      <c r="E129" s="34">
        <v>8.5370000000000008</v>
      </c>
      <c r="F129" s="34">
        <f>H129</f>
        <v>8.5370000000000008</v>
      </c>
      <c r="G129" s="34"/>
      <c r="H129" s="34">
        <v>8.5370000000000008</v>
      </c>
      <c r="I129" s="7"/>
      <c r="J129" s="7"/>
      <c r="K129" s="7"/>
      <c r="L129" s="10">
        <f t="shared" si="45"/>
        <v>1.8739536193834337E-4</v>
      </c>
      <c r="M129" s="10">
        <f t="shared" si="44"/>
        <v>0</v>
      </c>
      <c r="N129" s="10">
        <f t="shared" si="44"/>
        <v>1.8739536193834337E-4</v>
      </c>
    </row>
    <row r="130" spans="1:15" s="26" customFormat="1">
      <c r="A130" s="33" t="s">
        <v>50</v>
      </c>
      <c r="B130" s="70" t="s">
        <v>51</v>
      </c>
      <c r="C130" s="36">
        <f t="shared" ref="C130:H130" si="46">C131+C179+C182+C185</f>
        <v>2419555.9309999999</v>
      </c>
      <c r="D130" s="36">
        <f t="shared" si="46"/>
        <v>2963095.415</v>
      </c>
      <c r="E130" s="36">
        <f t="shared" si="46"/>
        <v>905172.79399999999</v>
      </c>
      <c r="F130" s="36">
        <f>F131+F179+F182+F185</f>
        <v>2366824.8339999993</v>
      </c>
      <c r="G130" s="36">
        <f t="shared" si="46"/>
        <v>2769270.1689999998</v>
      </c>
      <c r="H130" s="36">
        <f t="shared" si="46"/>
        <v>737393.4879999999</v>
      </c>
      <c r="I130" s="25">
        <f>F130/C130*100</f>
        <v>97.820629135933771</v>
      </c>
      <c r="J130" s="25">
        <f t="shared" si="43"/>
        <v>93.458690360802962</v>
      </c>
      <c r="K130" s="25">
        <f>H130/E130*100</f>
        <v>81.464389218043593</v>
      </c>
      <c r="L130" s="24">
        <f>F130/F189*100</f>
        <v>51.954081810013975</v>
      </c>
      <c r="M130" s="24">
        <f>M131+M179+M182+M185</f>
        <v>51.944567824097241</v>
      </c>
      <c r="N130" s="24">
        <f>N131+N179+N182+N185</f>
        <v>9.5137883580952709E-3</v>
      </c>
    </row>
    <row r="131" spans="1:15" ht="38.25">
      <c r="A131" s="18" t="s">
        <v>52</v>
      </c>
      <c r="B131" s="66" t="s">
        <v>1</v>
      </c>
      <c r="C131" s="37">
        <f t="shared" ref="C131:H131" si="47">C132+C142+C151+C168</f>
        <v>2280677.1430000002</v>
      </c>
      <c r="D131" s="37">
        <f t="shared" si="47"/>
        <v>2824650.0380000002</v>
      </c>
      <c r="E131" s="37">
        <f t="shared" si="47"/>
        <v>904739.38300000003</v>
      </c>
      <c r="F131" s="37">
        <f t="shared" si="47"/>
        <v>2275189.9899999998</v>
      </c>
      <c r="G131" s="37">
        <f t="shared" si="47"/>
        <v>2664726.7909999997</v>
      </c>
      <c r="H131" s="37">
        <f t="shared" si="47"/>
        <v>750302.03199999989</v>
      </c>
      <c r="I131" s="7">
        <f>F131/C131*100</f>
        <v>99.759406849108743</v>
      </c>
      <c r="J131" s="7">
        <f t="shared" si="43"/>
        <v>94.338298732637526</v>
      </c>
      <c r="K131" s="7">
        <f>H131/E131*100</f>
        <v>82.930183663730247</v>
      </c>
      <c r="L131" s="38">
        <f>M131</f>
        <v>49.942608860482743</v>
      </c>
      <c r="M131" s="38">
        <f>(G131-389536.8)/$F$189*100</f>
        <v>49.942608860482743</v>
      </c>
      <c r="N131" s="14">
        <v>0</v>
      </c>
    </row>
    <row r="132" spans="1:15" s="45" customFormat="1" ht="38.25">
      <c r="A132" s="18" t="s">
        <v>104</v>
      </c>
      <c r="B132" s="66" t="s">
        <v>337</v>
      </c>
      <c r="C132" s="38">
        <f t="shared" ref="C132:H132" si="48">SUM(C133:C141)</f>
        <v>66553.2</v>
      </c>
      <c r="D132" s="38">
        <f t="shared" si="48"/>
        <v>66553.2</v>
      </c>
      <c r="E132" s="38">
        <f t="shared" si="48"/>
        <v>839011.38500000001</v>
      </c>
      <c r="F132" s="38">
        <f t="shared" si="48"/>
        <v>66553.2</v>
      </c>
      <c r="G132" s="38">
        <f t="shared" si="48"/>
        <v>66553.2</v>
      </c>
      <c r="H132" s="38">
        <f t="shared" si="48"/>
        <v>687758.65799999994</v>
      </c>
      <c r="I132" s="10">
        <f>F132/C132*100</f>
        <v>100</v>
      </c>
      <c r="J132" s="10">
        <f t="shared" si="43"/>
        <v>100</v>
      </c>
      <c r="K132" s="10">
        <f>H132/E132*100</f>
        <v>81.972506010749782</v>
      </c>
      <c r="L132" s="38">
        <f t="shared" ref="L132:M134" si="49">F132/$F$189*100</f>
        <v>1.4609067590669969</v>
      </c>
      <c r="M132" s="38">
        <f t="shared" si="49"/>
        <v>1.4609067590669969</v>
      </c>
      <c r="N132" s="14">
        <v>0</v>
      </c>
      <c r="O132" s="64"/>
    </row>
    <row r="133" spans="1:15" s="45" customFormat="1" ht="25.5">
      <c r="A133" s="18" t="s">
        <v>133</v>
      </c>
      <c r="B133" s="66" t="s">
        <v>257</v>
      </c>
      <c r="C133" s="38">
        <f>D133</f>
        <v>0</v>
      </c>
      <c r="D133" s="38">
        <v>0</v>
      </c>
      <c r="E133" s="38">
        <v>38727.5</v>
      </c>
      <c r="F133" s="38"/>
      <c r="G133" s="38"/>
      <c r="H133" s="38">
        <v>38727.5</v>
      </c>
      <c r="I133" s="14"/>
      <c r="J133" s="10"/>
      <c r="K133" s="10">
        <f>H133/E133*100</f>
        <v>100</v>
      </c>
      <c r="L133" s="14">
        <f t="shared" si="49"/>
        <v>0</v>
      </c>
      <c r="M133" s="14">
        <f t="shared" si="49"/>
        <v>0</v>
      </c>
      <c r="N133" s="14">
        <v>0</v>
      </c>
    </row>
    <row r="134" spans="1:15" s="45" customFormat="1" ht="25.5">
      <c r="A134" s="18" t="s">
        <v>236</v>
      </c>
      <c r="B134" s="66" t="s">
        <v>258</v>
      </c>
      <c r="C134" s="38"/>
      <c r="D134" s="38"/>
      <c r="E134" s="38">
        <v>88541.5</v>
      </c>
      <c r="F134" s="38"/>
      <c r="G134" s="38"/>
      <c r="H134" s="38">
        <v>88541.5</v>
      </c>
      <c r="I134" s="14"/>
      <c r="J134" s="10"/>
      <c r="K134" s="10"/>
      <c r="L134" s="14">
        <f t="shared" si="49"/>
        <v>0</v>
      </c>
      <c r="M134" s="14">
        <f t="shared" si="49"/>
        <v>0</v>
      </c>
      <c r="N134" s="14">
        <v>1</v>
      </c>
    </row>
    <row r="135" spans="1:15" s="45" customFormat="1" ht="38.25">
      <c r="A135" s="20" t="s">
        <v>117</v>
      </c>
      <c r="B135" s="66" t="s">
        <v>142</v>
      </c>
      <c r="C135" s="38">
        <f>D135</f>
        <v>5886.2</v>
      </c>
      <c r="D135" s="38">
        <v>5886.2</v>
      </c>
      <c r="E135" s="38"/>
      <c r="F135" s="38">
        <f>G135+H135</f>
        <v>5886.2</v>
      </c>
      <c r="G135" s="38">
        <v>5886.2</v>
      </c>
      <c r="H135" s="38"/>
      <c r="I135" s="10">
        <f>F135/C135*100</f>
        <v>100</v>
      </c>
      <c r="J135" s="10">
        <f t="shared" si="43"/>
        <v>100</v>
      </c>
      <c r="K135" s="10"/>
      <c r="L135" s="14">
        <f t="shared" ref="L135:L141" si="50">F135/$F$189*100</f>
        <v>0.12920775207232948</v>
      </c>
      <c r="M135" s="14">
        <f t="shared" ref="M135:M141" si="51">G135/$F$189*100</f>
        <v>0.12920775207232948</v>
      </c>
      <c r="N135" s="14">
        <v>2</v>
      </c>
    </row>
    <row r="136" spans="1:15" s="45" customFormat="1" ht="38.25">
      <c r="A136" s="20" t="s">
        <v>140</v>
      </c>
      <c r="B136" s="66" t="s">
        <v>255</v>
      </c>
      <c r="C136" s="38"/>
      <c r="D136" s="38"/>
      <c r="E136" s="38">
        <v>523706.734</v>
      </c>
      <c r="F136" s="38"/>
      <c r="G136" s="38"/>
      <c r="H136" s="38">
        <v>404779.92</v>
      </c>
      <c r="I136" s="10"/>
      <c r="J136" s="10"/>
      <c r="K136" s="10">
        <f>H136/E136*100</f>
        <v>77.291333817372674</v>
      </c>
      <c r="L136" s="14">
        <f t="shared" si="50"/>
        <v>0</v>
      </c>
      <c r="M136" s="14">
        <f t="shared" si="51"/>
        <v>0</v>
      </c>
      <c r="N136" s="14">
        <v>3</v>
      </c>
    </row>
    <row r="137" spans="1:15" s="45" customFormat="1" ht="38.25">
      <c r="A137" s="20" t="s">
        <v>235</v>
      </c>
      <c r="B137" s="81" t="s">
        <v>256</v>
      </c>
      <c r="C137" s="38"/>
      <c r="D137" s="38"/>
      <c r="E137" s="38">
        <v>187035.65100000001</v>
      </c>
      <c r="F137" s="38"/>
      <c r="G137" s="38"/>
      <c r="H137" s="38">
        <v>154709.73800000001</v>
      </c>
      <c r="I137" s="10"/>
      <c r="J137" s="10"/>
      <c r="K137" s="10"/>
      <c r="L137" s="14">
        <f t="shared" si="50"/>
        <v>0</v>
      </c>
      <c r="M137" s="14">
        <f t="shared" si="51"/>
        <v>0</v>
      </c>
      <c r="N137" s="14">
        <v>4</v>
      </c>
    </row>
    <row r="138" spans="1:15" s="45" customFormat="1" ht="51">
      <c r="A138" s="20" t="s">
        <v>185</v>
      </c>
      <c r="B138" s="82" t="s">
        <v>216</v>
      </c>
      <c r="C138" s="38">
        <f>D138</f>
        <v>42368</v>
      </c>
      <c r="D138" s="38">
        <v>42368</v>
      </c>
      <c r="E138" s="38"/>
      <c r="F138" s="38">
        <f>G138</f>
        <v>42368</v>
      </c>
      <c r="G138" s="38">
        <v>42368</v>
      </c>
      <c r="H138" s="38"/>
      <c r="I138" s="10"/>
      <c r="J138" s="10"/>
      <c r="K138" s="10"/>
      <c r="L138" s="14">
        <f t="shared" si="50"/>
        <v>0.93001835476206296</v>
      </c>
      <c r="M138" s="14">
        <f t="shared" si="51"/>
        <v>0.93001835476206296</v>
      </c>
      <c r="N138" s="14">
        <v>5</v>
      </c>
    </row>
    <row r="139" spans="1:15" s="45" customFormat="1" ht="25.5">
      <c r="A139" s="20" t="s">
        <v>280</v>
      </c>
      <c r="B139" s="82" t="s">
        <v>311</v>
      </c>
      <c r="C139" s="38">
        <f>D139</f>
        <v>18299</v>
      </c>
      <c r="D139" s="38">
        <v>18299</v>
      </c>
      <c r="E139" s="38"/>
      <c r="F139" s="38">
        <f>G139</f>
        <v>18299</v>
      </c>
      <c r="G139" s="38">
        <v>18299</v>
      </c>
      <c r="H139" s="38"/>
      <c r="I139" s="10"/>
      <c r="J139" s="10"/>
      <c r="K139" s="10"/>
      <c r="L139" s="14">
        <f t="shared" si="50"/>
        <v>0.40168065223260457</v>
      </c>
      <c r="M139" s="14">
        <f t="shared" si="51"/>
        <v>0.40168065223260457</v>
      </c>
      <c r="N139" s="14">
        <v>6</v>
      </c>
    </row>
    <row r="140" spans="1:15" s="45" customFormat="1">
      <c r="A140" s="20" t="s">
        <v>278</v>
      </c>
      <c r="B140" s="82" t="s">
        <v>287</v>
      </c>
      <c r="C140" s="38"/>
      <c r="D140" s="38"/>
      <c r="E140" s="38">
        <v>518.79999999999995</v>
      </c>
      <c r="F140" s="38"/>
      <c r="G140" s="38"/>
      <c r="H140" s="38">
        <v>518.79999999999995</v>
      </c>
      <c r="I140" s="10"/>
      <c r="J140" s="10"/>
      <c r="K140" s="10"/>
      <c r="L140" s="14">
        <f t="shared" si="50"/>
        <v>0</v>
      </c>
      <c r="M140" s="14">
        <f t="shared" si="51"/>
        <v>0</v>
      </c>
      <c r="N140" s="14">
        <v>7</v>
      </c>
    </row>
    <row r="141" spans="1:15" s="45" customFormat="1" ht="25.5">
      <c r="A141" s="20" t="s">
        <v>284</v>
      </c>
      <c r="B141" s="66" t="s">
        <v>288</v>
      </c>
      <c r="C141" s="38">
        <f>D141</f>
        <v>0</v>
      </c>
      <c r="D141" s="38">
        <v>0</v>
      </c>
      <c r="E141" s="38">
        <v>481.2</v>
      </c>
      <c r="F141" s="38">
        <f>G141</f>
        <v>0</v>
      </c>
      <c r="G141" s="38">
        <v>0</v>
      </c>
      <c r="H141" s="38">
        <v>481.2</v>
      </c>
      <c r="I141" s="10"/>
      <c r="J141" s="10"/>
      <c r="K141" s="10"/>
      <c r="L141" s="14">
        <f t="shared" si="50"/>
        <v>0</v>
      </c>
      <c r="M141" s="14">
        <f t="shared" si="51"/>
        <v>0</v>
      </c>
      <c r="N141" s="14">
        <v>8</v>
      </c>
    </row>
    <row r="142" spans="1:15" s="45" customFormat="1" ht="38.25">
      <c r="A142" s="18" t="s">
        <v>53</v>
      </c>
      <c r="B142" s="66" t="s">
        <v>359</v>
      </c>
      <c r="C142" s="38">
        <f>SUM(C143:C150)</f>
        <v>859854.27099999995</v>
      </c>
      <c r="D142" s="38">
        <f>SUM(D143:D150)</f>
        <v>859854.27099999995</v>
      </c>
      <c r="E142" s="38">
        <f>SUM(E145:E150)</f>
        <v>0</v>
      </c>
      <c r="F142" s="38">
        <f>SUM(F143:F150)</f>
        <v>859123.12099999993</v>
      </c>
      <c r="G142" s="38">
        <f>SUM(G143:G150)</f>
        <v>859123.12099999993</v>
      </c>
      <c r="H142" s="38">
        <f>SUM(H143:H150)</f>
        <v>0</v>
      </c>
      <c r="I142" s="10">
        <f t="shared" ref="I142:I147" si="52">F142/C142*100</f>
        <v>99.91496814929468</v>
      </c>
      <c r="J142" s="10">
        <f t="shared" si="43"/>
        <v>99.91496814929468</v>
      </c>
      <c r="K142" s="10"/>
      <c r="L142" s="38">
        <f>F142/$F$189*100</f>
        <v>18.858578916410231</v>
      </c>
      <c r="M142" s="14">
        <f>G142/$F$189*100</f>
        <v>18.858578916410231</v>
      </c>
      <c r="N142" s="14">
        <v>0</v>
      </c>
      <c r="O142" s="64"/>
    </row>
    <row r="143" spans="1:15" s="45" customFormat="1" ht="25.5">
      <c r="A143" s="28" t="s">
        <v>186</v>
      </c>
      <c r="B143" s="83" t="s">
        <v>187</v>
      </c>
      <c r="C143" s="38">
        <f>D143</f>
        <v>794.09199999999998</v>
      </c>
      <c r="D143" s="38">
        <v>794.09199999999998</v>
      </c>
      <c r="E143" s="38"/>
      <c r="F143" s="38">
        <f>G143</f>
        <v>794.09199999999998</v>
      </c>
      <c r="G143" s="38">
        <v>794.09199999999998</v>
      </c>
      <c r="H143" s="38"/>
      <c r="I143" s="10">
        <f t="shared" si="52"/>
        <v>100</v>
      </c>
      <c r="J143" s="10">
        <f t="shared" si="43"/>
        <v>100</v>
      </c>
      <c r="K143" s="10"/>
      <c r="L143" s="14">
        <f>F143/$F$189*100</f>
        <v>1.7431083255516334E-2</v>
      </c>
      <c r="M143" s="14">
        <f>G143/$F$189*100</f>
        <v>1.7431083255516334E-2</v>
      </c>
      <c r="N143" s="14">
        <f>H143/$F$189*100</f>
        <v>0</v>
      </c>
    </row>
    <row r="144" spans="1:15" s="45" customFormat="1" ht="51">
      <c r="A144" s="59" t="s">
        <v>212</v>
      </c>
      <c r="B144" s="83" t="s">
        <v>217</v>
      </c>
      <c r="C144" s="38">
        <f>D144</f>
        <v>0</v>
      </c>
      <c r="D144" s="38">
        <v>0</v>
      </c>
      <c r="E144" s="38"/>
      <c r="F144" s="38">
        <f>G144</f>
        <v>0</v>
      </c>
      <c r="G144" s="38">
        <v>0</v>
      </c>
      <c r="H144" s="38"/>
      <c r="I144" s="10" t="e">
        <f t="shared" si="52"/>
        <v>#DIV/0!</v>
      </c>
      <c r="J144" s="10" t="e">
        <f t="shared" si="43"/>
        <v>#DIV/0!</v>
      </c>
      <c r="K144" s="10"/>
      <c r="L144" s="14">
        <f t="shared" ref="L144:L150" si="53">F144/$F$189*100</f>
        <v>0</v>
      </c>
      <c r="M144" s="14">
        <f t="shared" ref="M144:M150" si="54">G144/$F$189*100</f>
        <v>0</v>
      </c>
      <c r="N144" s="14">
        <f t="shared" ref="N144:N150" si="55">H144/$F$189*100</f>
        <v>0</v>
      </c>
    </row>
    <row r="145" spans="1:14" s="45" customFormat="1" ht="76.5">
      <c r="A145" s="29" t="s">
        <v>162</v>
      </c>
      <c r="B145" s="84" t="s">
        <v>312</v>
      </c>
      <c r="C145" s="38">
        <f>D145</f>
        <v>32765.9</v>
      </c>
      <c r="D145" s="38">
        <v>32765.9</v>
      </c>
      <c r="E145" s="38"/>
      <c r="F145" s="38">
        <f>G145</f>
        <v>32765.9</v>
      </c>
      <c r="G145" s="38">
        <v>32765.9</v>
      </c>
      <c r="H145" s="38"/>
      <c r="I145" s="10">
        <f t="shared" si="52"/>
        <v>100</v>
      </c>
      <c r="J145" s="10">
        <f t="shared" si="43"/>
        <v>100</v>
      </c>
      <c r="K145" s="10"/>
      <c r="L145" s="14">
        <f t="shared" si="53"/>
        <v>0.71924302327932121</v>
      </c>
      <c r="M145" s="14">
        <f t="shared" si="54"/>
        <v>0.71924302327932121</v>
      </c>
      <c r="N145" s="14">
        <f t="shared" si="55"/>
        <v>0</v>
      </c>
    </row>
    <row r="146" spans="1:14" s="45" customFormat="1" ht="25.5">
      <c r="A146" s="29" t="s">
        <v>188</v>
      </c>
      <c r="B146" s="85" t="s">
        <v>189</v>
      </c>
      <c r="C146" s="38">
        <f>D146+E146</f>
        <v>538.37900000000002</v>
      </c>
      <c r="D146" s="38">
        <v>538.37900000000002</v>
      </c>
      <c r="E146" s="38"/>
      <c r="F146" s="38">
        <f>G146+H146</f>
        <v>538.37900000000002</v>
      </c>
      <c r="G146" s="38">
        <v>538.37900000000002</v>
      </c>
      <c r="H146" s="38"/>
      <c r="I146" s="10">
        <f t="shared" si="52"/>
        <v>100</v>
      </c>
      <c r="J146" s="10"/>
      <c r="K146" s="10"/>
      <c r="L146" s="14">
        <f t="shared" si="53"/>
        <v>1.1817936929249545E-2</v>
      </c>
      <c r="M146" s="14">
        <f t="shared" si="54"/>
        <v>1.1817936929249545E-2</v>
      </c>
      <c r="N146" s="14">
        <f t="shared" si="55"/>
        <v>0</v>
      </c>
    </row>
    <row r="147" spans="1:14" s="45" customFormat="1" ht="51">
      <c r="A147" s="18" t="s">
        <v>4</v>
      </c>
      <c r="B147" s="86" t="s">
        <v>358</v>
      </c>
      <c r="C147" s="38">
        <f>D147+E147</f>
        <v>277158.09999999998</v>
      </c>
      <c r="D147" s="38">
        <v>277158.09999999998</v>
      </c>
      <c r="E147" s="38"/>
      <c r="F147" s="38">
        <f>G147+H147</f>
        <v>276438.28499999997</v>
      </c>
      <c r="G147" s="38">
        <v>276438.28499999997</v>
      </c>
      <c r="H147" s="38"/>
      <c r="I147" s="10">
        <f t="shared" si="52"/>
        <v>99.740287222347106</v>
      </c>
      <c r="J147" s="10">
        <f t="shared" si="43"/>
        <v>99.740287222347106</v>
      </c>
      <c r="K147" s="10"/>
      <c r="L147" s="14">
        <f t="shared" si="53"/>
        <v>6.068086268149222</v>
      </c>
      <c r="M147" s="14">
        <f t="shared" si="54"/>
        <v>6.068086268149222</v>
      </c>
      <c r="N147" s="14">
        <f t="shared" si="55"/>
        <v>0</v>
      </c>
    </row>
    <row r="148" spans="1:14" s="45" customFormat="1" ht="63.75">
      <c r="A148" s="18" t="s">
        <v>163</v>
      </c>
      <c r="B148" s="84" t="s">
        <v>164</v>
      </c>
      <c r="C148" s="38">
        <f>D148+E148</f>
        <v>0</v>
      </c>
      <c r="D148" s="38"/>
      <c r="E148" s="38"/>
      <c r="F148" s="38">
        <f>G148+H148</f>
        <v>0</v>
      </c>
      <c r="G148" s="38"/>
      <c r="H148" s="38"/>
      <c r="I148" s="10"/>
      <c r="J148" s="10" t="e">
        <f t="shared" si="43"/>
        <v>#DIV/0!</v>
      </c>
      <c r="K148" s="10"/>
      <c r="L148" s="14">
        <f t="shared" si="53"/>
        <v>0</v>
      </c>
      <c r="M148" s="14">
        <f t="shared" si="54"/>
        <v>0</v>
      </c>
      <c r="N148" s="14">
        <f t="shared" si="55"/>
        <v>0</v>
      </c>
    </row>
    <row r="149" spans="1:14" s="45" customFormat="1" ht="63.75">
      <c r="A149" s="60" t="s">
        <v>281</v>
      </c>
      <c r="B149" s="66" t="s">
        <v>357</v>
      </c>
      <c r="C149" s="38">
        <f>D149+E149</f>
        <v>4200</v>
      </c>
      <c r="D149" s="38">
        <v>4200</v>
      </c>
      <c r="E149" s="38"/>
      <c r="F149" s="38">
        <f>G149+H149</f>
        <v>4200</v>
      </c>
      <c r="G149" s="38">
        <v>4200</v>
      </c>
      <c r="H149" s="38">
        <v>0</v>
      </c>
      <c r="I149" s="10">
        <f>F149/C149*100</f>
        <v>100</v>
      </c>
      <c r="J149" s="10">
        <f t="shared" si="43"/>
        <v>100</v>
      </c>
      <c r="K149" s="10"/>
      <c r="L149" s="14">
        <f t="shared" si="53"/>
        <v>9.2194040077432607E-2</v>
      </c>
      <c r="M149" s="14">
        <f t="shared" si="54"/>
        <v>9.2194040077432607E-2</v>
      </c>
      <c r="N149" s="14">
        <f t="shared" si="55"/>
        <v>0</v>
      </c>
    </row>
    <row r="150" spans="1:14" s="45" customFormat="1" ht="25.5">
      <c r="A150" s="18" t="s">
        <v>118</v>
      </c>
      <c r="B150" s="84" t="s">
        <v>119</v>
      </c>
      <c r="C150" s="38">
        <f>D150</f>
        <v>544397.80000000005</v>
      </c>
      <c r="D150" s="38">
        <v>544397.80000000005</v>
      </c>
      <c r="E150" s="38"/>
      <c r="F150" s="38">
        <f>G150</f>
        <v>544386.46499999997</v>
      </c>
      <c r="G150" s="38">
        <v>544386.46499999997</v>
      </c>
      <c r="H150" s="38"/>
      <c r="I150" s="10">
        <f>F150/C150*100</f>
        <v>99.997917882842273</v>
      </c>
      <c r="J150" s="10">
        <f t="shared" si="43"/>
        <v>99.997917882842273</v>
      </c>
      <c r="K150" s="10"/>
      <c r="L150" s="14">
        <f t="shared" si="53"/>
        <v>11.94980656471949</v>
      </c>
      <c r="M150" s="14">
        <f t="shared" si="54"/>
        <v>11.94980656471949</v>
      </c>
      <c r="N150" s="14">
        <f t="shared" si="55"/>
        <v>0</v>
      </c>
    </row>
    <row r="151" spans="1:14" s="45" customFormat="1" ht="38.25">
      <c r="A151" s="18" t="s">
        <v>5</v>
      </c>
      <c r="B151" s="66" t="s">
        <v>338</v>
      </c>
      <c r="C151" s="38">
        <f t="shared" ref="C151:H151" si="56">SUM(C152:C167)</f>
        <v>1332306.2260000003</v>
      </c>
      <c r="D151" s="38">
        <f t="shared" si="56"/>
        <v>1332306.2260000003</v>
      </c>
      <c r="E151" s="38">
        <f t="shared" si="56"/>
        <v>4808.1000000000004</v>
      </c>
      <c r="F151" s="38">
        <f t="shared" si="56"/>
        <v>1327584.3970000001</v>
      </c>
      <c r="G151" s="38">
        <f t="shared" si="56"/>
        <v>1327584.3970000001</v>
      </c>
      <c r="H151" s="38">
        <f t="shared" si="56"/>
        <v>4808.1000000000004</v>
      </c>
      <c r="I151" s="10">
        <f>F151/C151*100</f>
        <v>99.645589812022678</v>
      </c>
      <c r="J151" s="10">
        <f t="shared" si="43"/>
        <v>99.645589812022678</v>
      </c>
      <c r="K151" s="10">
        <f>H151/E151*100</f>
        <v>100</v>
      </c>
      <c r="L151" s="38">
        <f t="shared" ref="L151:M157" si="57">F151/$F$189*100</f>
        <v>29.141754548379094</v>
      </c>
      <c r="M151" s="14">
        <f t="shared" si="57"/>
        <v>29.141754548379094</v>
      </c>
      <c r="N151" s="14">
        <v>0</v>
      </c>
    </row>
    <row r="152" spans="1:14" s="45" customFormat="1" ht="38.25">
      <c r="A152" s="18" t="s">
        <v>6</v>
      </c>
      <c r="B152" s="81" t="s">
        <v>7</v>
      </c>
      <c r="C152" s="38">
        <f t="shared" ref="C152:C164" si="58">D152+E152</f>
        <v>6921.4</v>
      </c>
      <c r="D152" s="38">
        <v>6921.4</v>
      </c>
      <c r="E152" s="38">
        <v>0</v>
      </c>
      <c r="F152" s="38">
        <f>G152+H152</f>
        <v>6921.4</v>
      </c>
      <c r="G152" s="38">
        <v>6921.4</v>
      </c>
      <c r="H152" s="38"/>
      <c r="I152" s="10">
        <f>F152/C152*100</f>
        <v>100</v>
      </c>
      <c r="J152" s="10">
        <f t="shared" si="43"/>
        <v>100</v>
      </c>
      <c r="K152" s="10"/>
      <c r="L152" s="14">
        <f t="shared" si="57"/>
        <v>0.15193138785522428</v>
      </c>
      <c r="M152" s="14">
        <f t="shared" si="57"/>
        <v>0.15193138785522428</v>
      </c>
      <c r="N152" s="14">
        <f t="shared" ref="N152:N157" si="59">H152/$F$189*100</f>
        <v>0</v>
      </c>
    </row>
    <row r="153" spans="1:14" s="45" customFormat="1" ht="38.25">
      <c r="A153" s="18" t="s">
        <v>176</v>
      </c>
      <c r="B153" s="81" t="s">
        <v>253</v>
      </c>
      <c r="C153" s="38"/>
      <c r="D153" s="38"/>
      <c r="E153" s="38">
        <v>90.5</v>
      </c>
      <c r="F153" s="38"/>
      <c r="G153" s="38"/>
      <c r="H153" s="38">
        <v>90.5</v>
      </c>
      <c r="I153" s="10"/>
      <c r="J153" s="10"/>
      <c r="K153" s="10">
        <f>H153/E153*100</f>
        <v>100</v>
      </c>
      <c r="L153" s="14">
        <f t="shared" si="57"/>
        <v>0</v>
      </c>
      <c r="M153" s="14">
        <f t="shared" si="57"/>
        <v>0</v>
      </c>
      <c r="N153" s="14">
        <f t="shared" si="59"/>
        <v>1.9865620540494406E-3</v>
      </c>
    </row>
    <row r="154" spans="1:14" s="45" customFormat="1" ht="38.25">
      <c r="A154" s="61" t="s">
        <v>234</v>
      </c>
      <c r="B154" s="81" t="s">
        <v>254</v>
      </c>
      <c r="C154" s="38"/>
      <c r="D154" s="38"/>
      <c r="E154" s="38">
        <v>184.3</v>
      </c>
      <c r="F154" s="38"/>
      <c r="G154" s="38"/>
      <c r="H154" s="38">
        <v>184.3</v>
      </c>
      <c r="I154" s="10"/>
      <c r="J154" s="10"/>
      <c r="K154" s="10"/>
      <c r="L154" s="14">
        <f t="shared" si="57"/>
        <v>0</v>
      </c>
      <c r="M154" s="14">
        <f t="shared" si="57"/>
        <v>0</v>
      </c>
      <c r="N154" s="14">
        <f t="shared" si="59"/>
        <v>4.0455622824454359E-3</v>
      </c>
    </row>
    <row r="155" spans="1:14" s="45" customFormat="1" ht="63.75">
      <c r="A155" s="62" t="s">
        <v>165</v>
      </c>
      <c r="B155" s="84" t="s">
        <v>339</v>
      </c>
      <c r="C155" s="38">
        <f t="shared" si="58"/>
        <v>3.8</v>
      </c>
      <c r="D155" s="38">
        <v>3.8</v>
      </c>
      <c r="E155" s="38"/>
      <c r="F155" s="38">
        <f>G155+H155</f>
        <v>3.8</v>
      </c>
      <c r="G155" s="38">
        <v>3.8</v>
      </c>
      <c r="H155" s="38"/>
      <c r="I155" s="10">
        <f>F155/C155*100</f>
        <v>100</v>
      </c>
      <c r="J155" s="10">
        <f t="shared" si="43"/>
        <v>100</v>
      </c>
      <c r="K155" s="14">
        <f>E155/$F$189*100</f>
        <v>0</v>
      </c>
      <c r="L155" s="14">
        <f t="shared" si="57"/>
        <v>8.3413655308153291E-5</v>
      </c>
      <c r="M155" s="14">
        <f t="shared" si="57"/>
        <v>8.3413655308153291E-5</v>
      </c>
      <c r="N155" s="14">
        <f t="shared" si="59"/>
        <v>0</v>
      </c>
    </row>
    <row r="156" spans="1:14" s="45" customFormat="1" ht="51">
      <c r="A156" s="18" t="s">
        <v>8</v>
      </c>
      <c r="B156" s="81" t="s">
        <v>9</v>
      </c>
      <c r="C156" s="38">
        <f t="shared" si="58"/>
        <v>4533.3</v>
      </c>
      <c r="D156" s="38">
        <v>4533.3</v>
      </c>
      <c r="E156" s="38"/>
      <c r="F156" s="38">
        <f>G156+H156</f>
        <v>4533.3</v>
      </c>
      <c r="G156" s="38">
        <v>4533.3</v>
      </c>
      <c r="H156" s="38"/>
      <c r="I156" s="10">
        <f>F156/C156*100</f>
        <v>100</v>
      </c>
      <c r="J156" s="10">
        <f t="shared" si="43"/>
        <v>100</v>
      </c>
      <c r="K156" s="10"/>
      <c r="L156" s="14">
        <f t="shared" si="57"/>
        <v>9.9510295686434588E-2</v>
      </c>
      <c r="M156" s="14">
        <f t="shared" si="57"/>
        <v>9.9510295686434588E-2</v>
      </c>
      <c r="N156" s="14">
        <f t="shared" si="59"/>
        <v>0</v>
      </c>
    </row>
    <row r="157" spans="1:14" s="45" customFormat="1" ht="51">
      <c r="A157" s="18" t="s">
        <v>177</v>
      </c>
      <c r="B157" s="81" t="s">
        <v>251</v>
      </c>
      <c r="C157" s="38"/>
      <c r="D157" s="38"/>
      <c r="E157" s="38">
        <v>1762.38</v>
      </c>
      <c r="F157" s="38"/>
      <c r="G157" s="38"/>
      <c r="H157" s="38">
        <v>1762.38</v>
      </c>
      <c r="I157" s="10"/>
      <c r="J157" s="10"/>
      <c r="K157" s="14">
        <f>E157/$F$189*100</f>
        <v>3.8685936274206113E-2</v>
      </c>
      <c r="L157" s="14">
        <f t="shared" si="57"/>
        <v>0</v>
      </c>
      <c r="M157" s="14">
        <f t="shared" si="57"/>
        <v>0</v>
      </c>
      <c r="N157" s="14">
        <f t="shared" si="59"/>
        <v>3.8685936274206113E-2</v>
      </c>
    </row>
    <row r="158" spans="1:14" s="45" customFormat="1" ht="51">
      <c r="A158" s="18" t="s">
        <v>233</v>
      </c>
      <c r="B158" s="81" t="s">
        <v>252</v>
      </c>
      <c r="C158" s="38"/>
      <c r="D158" s="38"/>
      <c r="E158" s="38">
        <v>2770.92</v>
      </c>
      <c r="F158" s="38"/>
      <c r="G158" s="38"/>
      <c r="H158" s="38">
        <v>2770.92</v>
      </c>
      <c r="I158" s="10"/>
      <c r="J158" s="10"/>
      <c r="K158" s="14"/>
      <c r="L158" s="14">
        <f t="shared" ref="L158:L166" si="60">F158/$F$189*100</f>
        <v>0</v>
      </c>
      <c r="M158" s="14">
        <f t="shared" ref="M158:M166" si="61">G158/$F$189*100</f>
        <v>0</v>
      </c>
      <c r="N158" s="14">
        <f t="shared" ref="N158:N166" si="62">H158/$F$189*100</f>
        <v>6.0824359412228461E-2</v>
      </c>
    </row>
    <row r="159" spans="1:14" s="45" customFormat="1" ht="51">
      <c r="A159" s="18" t="s">
        <v>10</v>
      </c>
      <c r="B159" s="81" t="s">
        <v>14</v>
      </c>
      <c r="C159" s="38">
        <f t="shared" si="58"/>
        <v>86.986000000000004</v>
      </c>
      <c r="D159" s="38">
        <v>86.986000000000004</v>
      </c>
      <c r="E159" s="38">
        <v>0</v>
      </c>
      <c r="F159" s="38">
        <f t="shared" ref="F159:F167" si="63">G159+H159</f>
        <v>86.986000000000004</v>
      </c>
      <c r="G159" s="38">
        <v>86.986000000000004</v>
      </c>
      <c r="H159" s="38">
        <v>0</v>
      </c>
      <c r="I159" s="10"/>
      <c r="J159" s="10">
        <f t="shared" si="43"/>
        <v>100</v>
      </c>
      <c r="K159" s="10"/>
      <c r="L159" s="14">
        <f t="shared" si="60"/>
        <v>1.909426373851322E-3</v>
      </c>
      <c r="M159" s="14">
        <f t="shared" si="61"/>
        <v>1.909426373851322E-3</v>
      </c>
      <c r="N159" s="14">
        <f t="shared" si="62"/>
        <v>0</v>
      </c>
    </row>
    <row r="160" spans="1:14" s="45" customFormat="1" ht="38.25">
      <c r="A160" s="18" t="s">
        <v>15</v>
      </c>
      <c r="B160" s="84" t="s">
        <v>16</v>
      </c>
      <c r="C160" s="38">
        <f t="shared" si="58"/>
        <v>0</v>
      </c>
      <c r="D160" s="38"/>
      <c r="E160" s="38"/>
      <c r="F160" s="38">
        <f t="shared" si="63"/>
        <v>0</v>
      </c>
      <c r="G160" s="38"/>
      <c r="H160" s="38"/>
      <c r="I160" s="10" t="e">
        <f t="shared" ref="I160:I169" si="64">F160/C160*100</f>
        <v>#DIV/0!</v>
      </c>
      <c r="J160" s="10" t="e">
        <f t="shared" si="43"/>
        <v>#DIV/0!</v>
      </c>
      <c r="K160" s="10"/>
      <c r="L160" s="14">
        <f t="shared" si="60"/>
        <v>0</v>
      </c>
      <c r="M160" s="14">
        <f t="shared" si="61"/>
        <v>0</v>
      </c>
      <c r="N160" s="14">
        <f t="shared" si="62"/>
        <v>0</v>
      </c>
    </row>
    <row r="161" spans="1:14" s="45" customFormat="1" ht="38.25">
      <c r="A161" s="18" t="s">
        <v>17</v>
      </c>
      <c r="B161" s="81" t="s">
        <v>18</v>
      </c>
      <c r="C161" s="38">
        <f t="shared" si="58"/>
        <v>1284907.8</v>
      </c>
      <c r="D161" s="38">
        <v>1284907.8</v>
      </c>
      <c r="E161" s="38"/>
      <c r="F161" s="38">
        <f t="shared" si="63"/>
        <v>1282259.78</v>
      </c>
      <c r="G161" s="38">
        <v>1282259.78</v>
      </c>
      <c r="H161" s="38"/>
      <c r="I161" s="10">
        <f t="shared" si="64"/>
        <v>99.793913617770855</v>
      </c>
      <c r="J161" s="10">
        <f t="shared" si="43"/>
        <v>99.793913617770855</v>
      </c>
      <c r="K161" s="10"/>
      <c r="L161" s="14">
        <f t="shared" si="60"/>
        <v>28.146835606428549</v>
      </c>
      <c r="M161" s="14">
        <f t="shared" si="61"/>
        <v>28.146835606428549</v>
      </c>
      <c r="N161" s="14">
        <f t="shared" si="62"/>
        <v>0</v>
      </c>
    </row>
    <row r="162" spans="1:14" s="45" customFormat="1" ht="76.5">
      <c r="A162" s="18" t="s">
        <v>19</v>
      </c>
      <c r="B162" s="66" t="s">
        <v>20</v>
      </c>
      <c r="C162" s="38">
        <f t="shared" si="58"/>
        <v>0</v>
      </c>
      <c r="D162" s="38">
        <v>0</v>
      </c>
      <c r="E162" s="38"/>
      <c r="F162" s="38">
        <f t="shared" si="63"/>
        <v>0</v>
      </c>
      <c r="G162" s="38">
        <v>0</v>
      </c>
      <c r="H162" s="38"/>
      <c r="I162" s="10" t="e">
        <f t="shared" si="64"/>
        <v>#DIV/0!</v>
      </c>
      <c r="J162" s="10" t="e">
        <f t="shared" si="43"/>
        <v>#DIV/0!</v>
      </c>
      <c r="K162" s="10"/>
      <c r="L162" s="14">
        <f t="shared" si="60"/>
        <v>0</v>
      </c>
      <c r="M162" s="14">
        <f t="shared" si="61"/>
        <v>0</v>
      </c>
      <c r="N162" s="14">
        <f t="shared" si="62"/>
        <v>0</v>
      </c>
    </row>
    <row r="163" spans="1:14" s="45" customFormat="1" ht="76.5">
      <c r="A163" s="18" t="s">
        <v>21</v>
      </c>
      <c r="B163" s="66" t="s">
        <v>22</v>
      </c>
      <c r="C163" s="38">
        <f t="shared" si="58"/>
        <v>0</v>
      </c>
      <c r="D163" s="38">
        <v>0</v>
      </c>
      <c r="E163" s="38"/>
      <c r="F163" s="38">
        <f t="shared" si="63"/>
        <v>0</v>
      </c>
      <c r="G163" s="38">
        <v>0</v>
      </c>
      <c r="H163" s="38"/>
      <c r="I163" s="10" t="e">
        <f t="shared" si="64"/>
        <v>#DIV/0!</v>
      </c>
      <c r="J163" s="10" t="e">
        <f t="shared" si="43"/>
        <v>#DIV/0!</v>
      </c>
      <c r="K163" s="10"/>
      <c r="L163" s="14">
        <f t="shared" si="60"/>
        <v>0</v>
      </c>
      <c r="M163" s="14">
        <f t="shared" si="61"/>
        <v>0</v>
      </c>
      <c r="N163" s="14">
        <f t="shared" si="62"/>
        <v>0</v>
      </c>
    </row>
    <row r="164" spans="1:14" s="45" customFormat="1" ht="63.75">
      <c r="A164" s="63" t="s">
        <v>166</v>
      </c>
      <c r="B164" s="84" t="s">
        <v>167</v>
      </c>
      <c r="C164" s="38">
        <f t="shared" si="58"/>
        <v>0</v>
      </c>
      <c r="D164" s="38">
        <v>0</v>
      </c>
      <c r="E164" s="38"/>
      <c r="F164" s="38">
        <f t="shared" si="63"/>
        <v>0</v>
      </c>
      <c r="G164" s="38">
        <v>0</v>
      </c>
      <c r="H164" s="38"/>
      <c r="I164" s="10" t="e">
        <f t="shared" si="64"/>
        <v>#DIV/0!</v>
      </c>
      <c r="J164" s="10" t="e">
        <f t="shared" si="43"/>
        <v>#DIV/0!</v>
      </c>
      <c r="K164" s="10"/>
      <c r="L164" s="14">
        <f t="shared" si="60"/>
        <v>0</v>
      </c>
      <c r="M164" s="14">
        <f t="shared" si="61"/>
        <v>0</v>
      </c>
      <c r="N164" s="14">
        <f t="shared" si="62"/>
        <v>0</v>
      </c>
    </row>
    <row r="165" spans="1:14" s="45" customFormat="1" ht="102">
      <c r="A165" s="29" t="s">
        <v>168</v>
      </c>
      <c r="B165" s="84" t="s">
        <v>169</v>
      </c>
      <c r="C165" s="38">
        <f>D165+E165</f>
        <v>0</v>
      </c>
      <c r="D165" s="38"/>
      <c r="E165" s="38"/>
      <c r="F165" s="38">
        <f t="shared" si="63"/>
        <v>0</v>
      </c>
      <c r="G165" s="38"/>
      <c r="H165" s="38"/>
      <c r="I165" s="10" t="e">
        <f t="shared" si="64"/>
        <v>#DIV/0!</v>
      </c>
      <c r="J165" s="10" t="e">
        <f>G165/D165*100</f>
        <v>#DIV/0!</v>
      </c>
      <c r="K165" s="10"/>
      <c r="L165" s="14">
        <f t="shared" si="60"/>
        <v>0</v>
      </c>
      <c r="M165" s="14">
        <f t="shared" si="61"/>
        <v>0</v>
      </c>
      <c r="N165" s="14">
        <f t="shared" si="62"/>
        <v>0</v>
      </c>
    </row>
    <row r="166" spans="1:14" s="45" customFormat="1" ht="89.25">
      <c r="A166" s="63" t="s">
        <v>170</v>
      </c>
      <c r="B166" s="84" t="s">
        <v>138</v>
      </c>
      <c r="C166" s="38">
        <f>D166+E166</f>
        <v>2225.34</v>
      </c>
      <c r="D166" s="38">
        <v>2225.34</v>
      </c>
      <c r="E166" s="38"/>
      <c r="F166" s="38">
        <f>G166+H166</f>
        <v>2225.34</v>
      </c>
      <c r="G166" s="38">
        <v>2225.34</v>
      </c>
      <c r="H166" s="38"/>
      <c r="I166" s="10">
        <f t="shared" si="64"/>
        <v>100</v>
      </c>
      <c r="J166" s="10">
        <f>G166/D166*100</f>
        <v>100</v>
      </c>
      <c r="K166" s="10"/>
      <c r="L166" s="14">
        <f t="shared" si="60"/>
        <v>4.8848353606169972E-2</v>
      </c>
      <c r="M166" s="14">
        <f t="shared" si="61"/>
        <v>4.8848353606169972E-2</v>
      </c>
      <c r="N166" s="14">
        <f t="shared" si="62"/>
        <v>0</v>
      </c>
    </row>
    <row r="167" spans="1:14" s="45" customFormat="1" ht="76.5">
      <c r="A167" s="29" t="s">
        <v>196</v>
      </c>
      <c r="B167" s="76" t="s">
        <v>340</v>
      </c>
      <c r="C167" s="38">
        <f>D167+E167</f>
        <v>33627.599999999999</v>
      </c>
      <c r="D167" s="38">
        <v>33627.599999999999</v>
      </c>
      <c r="E167" s="38"/>
      <c r="F167" s="38">
        <f t="shared" si="63"/>
        <v>31553.791000000001</v>
      </c>
      <c r="G167" s="38">
        <v>31553.791000000001</v>
      </c>
      <c r="H167" s="38"/>
      <c r="I167" s="10">
        <f t="shared" si="64"/>
        <v>93.833015142323575</v>
      </c>
      <c r="J167" s="10">
        <f>G167/D167*100</f>
        <v>93.833015142323575</v>
      </c>
      <c r="K167" s="10"/>
      <c r="L167" s="14">
        <f>F167/$F$189*100</f>
        <v>0.69263606477355533</v>
      </c>
      <c r="M167" s="14">
        <f>G167/$F$189*100</f>
        <v>0.69263606477355533</v>
      </c>
      <c r="N167" s="14">
        <f>H167/$F$189*100</f>
        <v>0</v>
      </c>
    </row>
    <row r="168" spans="1:14" s="45" customFormat="1">
      <c r="A168" s="18" t="s">
        <v>54</v>
      </c>
      <c r="B168" s="66" t="s">
        <v>23</v>
      </c>
      <c r="C168" s="38">
        <f>SUM(C169:C177)</f>
        <v>21963.446</v>
      </c>
      <c r="D168" s="38">
        <f>SUM(D169:D177)</f>
        <v>565936.34100000001</v>
      </c>
      <c r="E168" s="38">
        <f>SUM(E169:E178)</f>
        <v>60919.898000000001</v>
      </c>
      <c r="F168" s="38">
        <f>SUM(F169:F177)</f>
        <v>21929.271999999997</v>
      </c>
      <c r="G168" s="38">
        <f>SUM(G169:G177)</f>
        <v>411466.07299999997</v>
      </c>
      <c r="H168" s="38">
        <f>SUM(H169:H178)</f>
        <v>57735.27399999999</v>
      </c>
      <c r="I168" s="10">
        <f t="shared" si="64"/>
        <v>99.844405108378695</v>
      </c>
      <c r="J168" s="10">
        <f t="shared" si="43"/>
        <v>72.705363340503339</v>
      </c>
      <c r="K168" s="10">
        <f>H168/E168*100</f>
        <v>94.772440360947414</v>
      </c>
      <c r="L168" s="38">
        <f t="shared" ref="L168:L173" si="65">F168/$F$189*100</f>
        <v>0.48136861467545722</v>
      </c>
      <c r="M168" s="38">
        <f>(G168-389536.8)/$F$189*100</f>
        <v>0.48136863662641893</v>
      </c>
      <c r="N168" s="14">
        <v>0</v>
      </c>
    </row>
    <row r="169" spans="1:14" ht="63.75">
      <c r="A169" s="31" t="s">
        <v>114</v>
      </c>
      <c r="B169" s="87" t="s">
        <v>310</v>
      </c>
      <c r="C169" s="34">
        <f>D169+E169</f>
        <v>15436.578</v>
      </c>
      <c r="D169" s="34">
        <v>15436.578</v>
      </c>
      <c r="E169" s="34"/>
      <c r="F169" s="34">
        <f>G169+H169</f>
        <v>15436.575999999999</v>
      </c>
      <c r="G169" s="34">
        <v>15436.575999999999</v>
      </c>
      <c r="H169" s="34"/>
      <c r="I169" s="7">
        <f t="shared" si="64"/>
        <v>99.999987043760612</v>
      </c>
      <c r="J169" s="7">
        <f t="shared" si="43"/>
        <v>99.999987043760612</v>
      </c>
      <c r="K169" s="7"/>
      <c r="L169" s="38">
        <f t="shared" si="65"/>
        <v>0.33884769200055576</v>
      </c>
      <c r="M169" s="38">
        <f>G169/$F$189*100</f>
        <v>0.33884769200055576</v>
      </c>
      <c r="N169" s="14">
        <f>H169/$F$189*100</f>
        <v>0</v>
      </c>
    </row>
    <row r="170" spans="1:14" ht="76.5">
      <c r="A170" s="4" t="s">
        <v>24</v>
      </c>
      <c r="B170" s="57" t="s">
        <v>354</v>
      </c>
      <c r="C170" s="34"/>
      <c r="D170" s="34">
        <v>543972.89500000002</v>
      </c>
      <c r="E170" s="34"/>
      <c r="F170" s="34">
        <v>0</v>
      </c>
      <c r="G170" s="34">
        <v>389536.80099999998</v>
      </c>
      <c r="H170" s="34"/>
      <c r="I170" s="7"/>
      <c r="J170" s="7">
        <f t="shared" si="43"/>
        <v>71.609597570114218</v>
      </c>
      <c r="K170" s="7"/>
      <c r="L170" s="38">
        <f t="shared" si="65"/>
        <v>0</v>
      </c>
      <c r="M170" s="38">
        <f>(G170-389536.8)/$F$189*100</f>
        <v>2.1950961688098835E-8</v>
      </c>
      <c r="N170" s="38">
        <f t="shared" ref="N170:N175" si="66">H170/$F$189*100</f>
        <v>0</v>
      </c>
    </row>
    <row r="171" spans="1:14" ht="76.5">
      <c r="A171" s="4" t="s">
        <v>218</v>
      </c>
      <c r="B171" s="57" t="s">
        <v>355</v>
      </c>
      <c r="C171" s="34"/>
      <c r="D171" s="34"/>
      <c r="E171" s="34">
        <v>4386.3999999999996</v>
      </c>
      <c r="F171" s="34">
        <v>0</v>
      </c>
      <c r="G171" s="34"/>
      <c r="H171" s="34">
        <v>4386.3999999999996</v>
      </c>
      <c r="I171" s="7"/>
      <c r="J171" s="7"/>
      <c r="K171" s="7">
        <f>H171/E171*100</f>
        <v>100</v>
      </c>
      <c r="L171" s="38">
        <f t="shared" si="65"/>
        <v>0</v>
      </c>
      <c r="M171" s="38">
        <f>(G171-389536.8)/$F$189*100</f>
        <v>-8.5507074644844874</v>
      </c>
      <c r="N171" s="38">
        <f t="shared" si="66"/>
        <v>9.6285699379916739E-2</v>
      </c>
    </row>
    <row r="172" spans="1:14" ht="76.5">
      <c r="A172" s="43" t="s">
        <v>232</v>
      </c>
      <c r="B172" s="58" t="s">
        <v>356</v>
      </c>
      <c r="C172" s="34"/>
      <c r="D172" s="34"/>
      <c r="E172" s="34">
        <v>4425.366</v>
      </c>
      <c r="F172" s="34"/>
      <c r="G172" s="34"/>
      <c r="H172" s="34">
        <v>4425.366</v>
      </c>
      <c r="I172" s="7"/>
      <c r="J172" s="7"/>
      <c r="K172" s="7"/>
      <c r="L172" s="14">
        <f t="shared" si="65"/>
        <v>0</v>
      </c>
      <c r="M172" s="38"/>
      <c r="N172" s="38">
        <f t="shared" si="66"/>
        <v>9.7141040562216105E-2</v>
      </c>
    </row>
    <row r="173" spans="1:14" ht="51">
      <c r="A173" s="31" t="s">
        <v>146</v>
      </c>
      <c r="B173" s="87" t="s">
        <v>147</v>
      </c>
      <c r="C173" s="34">
        <f>D173+E173</f>
        <v>8.8000000000000007</v>
      </c>
      <c r="D173" s="34">
        <v>8.8000000000000007</v>
      </c>
      <c r="E173" s="34"/>
      <c r="F173" s="34">
        <f>G173+H173</f>
        <v>8.8000000000000007</v>
      </c>
      <c r="G173" s="34">
        <v>8.8000000000000007</v>
      </c>
      <c r="H173" s="34"/>
      <c r="I173" s="7">
        <f>F173/C173*100</f>
        <v>100</v>
      </c>
      <c r="J173" s="7">
        <f t="shared" si="43"/>
        <v>100</v>
      </c>
      <c r="K173" s="7"/>
      <c r="L173" s="14">
        <f t="shared" si="65"/>
        <v>1.9316846492414453E-4</v>
      </c>
      <c r="M173" s="14">
        <f>G173/$F$189*100</f>
        <v>1.9316846492414453E-4</v>
      </c>
      <c r="N173" s="14">
        <f t="shared" si="66"/>
        <v>0</v>
      </c>
    </row>
    <row r="174" spans="1:14" ht="63.75">
      <c r="A174" s="30" t="s">
        <v>230</v>
      </c>
      <c r="B174" s="87" t="s">
        <v>309</v>
      </c>
      <c r="C174" s="34">
        <f>D174+E174</f>
        <v>200</v>
      </c>
      <c r="D174" s="34">
        <v>200</v>
      </c>
      <c r="E174" s="34"/>
      <c r="F174" s="34">
        <f>G174+H174</f>
        <v>200</v>
      </c>
      <c r="G174" s="34">
        <v>200</v>
      </c>
      <c r="H174" s="34"/>
      <c r="I174" s="7">
        <f>F174/C174*100</f>
        <v>100</v>
      </c>
      <c r="J174" s="7">
        <f t="shared" si="43"/>
        <v>100</v>
      </c>
      <c r="K174" s="7"/>
      <c r="L174" s="14">
        <f>F174/$F$189*100</f>
        <v>4.3901923846396476E-3</v>
      </c>
      <c r="M174" s="14">
        <f>G174/$F$189*100</f>
        <v>4.3901923846396476E-3</v>
      </c>
      <c r="N174" s="14">
        <f t="shared" si="66"/>
        <v>0</v>
      </c>
    </row>
    <row r="175" spans="1:14" ht="76.5">
      <c r="A175" s="30" t="s">
        <v>194</v>
      </c>
      <c r="B175" s="88" t="s">
        <v>195</v>
      </c>
      <c r="C175" s="34">
        <f>D175+E175</f>
        <v>100</v>
      </c>
      <c r="D175" s="34">
        <v>100</v>
      </c>
      <c r="E175" s="34"/>
      <c r="F175" s="34">
        <f>G175+H175</f>
        <v>100</v>
      </c>
      <c r="G175" s="34">
        <v>100</v>
      </c>
      <c r="H175" s="34"/>
      <c r="I175" s="7">
        <f>F175/C175*100</f>
        <v>100</v>
      </c>
      <c r="J175" s="7">
        <f t="shared" si="43"/>
        <v>100</v>
      </c>
      <c r="K175" s="7"/>
      <c r="L175" s="14">
        <f>F175/$F$189*100</f>
        <v>2.1950961923198238E-3</v>
      </c>
      <c r="M175" s="14">
        <f>G175/$F$189*100</f>
        <v>2.1950961923198238E-3</v>
      </c>
      <c r="N175" s="14">
        <f t="shared" si="66"/>
        <v>0</v>
      </c>
    </row>
    <row r="176" spans="1:14" ht="38.25">
      <c r="A176" s="4" t="s">
        <v>105</v>
      </c>
      <c r="B176" s="57" t="s">
        <v>106</v>
      </c>
      <c r="C176" s="34">
        <f>D176</f>
        <v>6218.0680000000002</v>
      </c>
      <c r="D176" s="34">
        <v>6218.0680000000002</v>
      </c>
      <c r="E176" s="34"/>
      <c r="F176" s="34">
        <f>G176</f>
        <v>6183.8959999999997</v>
      </c>
      <c r="G176" s="34">
        <v>6183.8959999999997</v>
      </c>
      <c r="H176" s="34">
        <v>0</v>
      </c>
      <c r="I176" s="7">
        <f>F176/C176*100</f>
        <v>99.450440233204262</v>
      </c>
      <c r="J176" s="7">
        <f t="shared" si="43"/>
        <v>99.450440233204262</v>
      </c>
      <c r="K176" s="7"/>
      <c r="L176" s="14">
        <f t="shared" ref="L176:N180" si="67">F176/$F$189*100</f>
        <v>0.13574246563301789</v>
      </c>
      <c r="M176" s="14">
        <f t="shared" si="67"/>
        <v>0.13574246563301789</v>
      </c>
      <c r="N176" s="14">
        <f t="shared" si="67"/>
        <v>0</v>
      </c>
    </row>
    <row r="177" spans="1:15" ht="25.5">
      <c r="A177" s="4" t="s">
        <v>141</v>
      </c>
      <c r="B177" s="57" t="s">
        <v>249</v>
      </c>
      <c r="C177" s="34"/>
      <c r="D177" s="34"/>
      <c r="E177" s="34">
        <v>35449.093999999997</v>
      </c>
      <c r="F177" s="34"/>
      <c r="G177" s="34"/>
      <c r="H177" s="34">
        <v>33236.822999999997</v>
      </c>
      <c r="I177" s="7"/>
      <c r="J177" s="7"/>
      <c r="K177" s="7">
        <f>H177/E177*100</f>
        <v>93.759301718684256</v>
      </c>
      <c r="L177" s="14">
        <f t="shared" si="67"/>
        <v>0</v>
      </c>
      <c r="M177" s="14">
        <f t="shared" si="67"/>
        <v>0</v>
      </c>
      <c r="N177" s="14">
        <v>0</v>
      </c>
    </row>
    <row r="178" spans="1:15" ht="25.5">
      <c r="A178" s="4" t="s">
        <v>231</v>
      </c>
      <c r="B178" s="57" t="s">
        <v>250</v>
      </c>
      <c r="C178" s="34"/>
      <c r="D178" s="34"/>
      <c r="E178" s="34">
        <v>16659.038</v>
      </c>
      <c r="F178" s="34"/>
      <c r="G178" s="34"/>
      <c r="H178" s="34">
        <v>15686.684999999999</v>
      </c>
      <c r="I178" s="7"/>
      <c r="J178" s="7"/>
      <c r="K178" s="7"/>
      <c r="L178" s="14"/>
      <c r="M178" s="14"/>
      <c r="N178" s="14"/>
    </row>
    <row r="179" spans="1:15" s="32" customFormat="1" ht="25.5">
      <c r="A179" s="54" t="s">
        <v>349</v>
      </c>
      <c r="B179" s="72" t="s">
        <v>134</v>
      </c>
      <c r="C179" s="35">
        <f>C180+C181</f>
        <v>126865.37699999999</v>
      </c>
      <c r="D179" s="35">
        <f>D180+D181</f>
        <v>126445.37699999999</v>
      </c>
      <c r="E179" s="35">
        <f>E180+E181</f>
        <v>420</v>
      </c>
      <c r="F179" s="35">
        <f>F180+F181</f>
        <v>121224.539</v>
      </c>
      <c r="G179" s="35">
        <f>G180+G181</f>
        <v>120804.539</v>
      </c>
      <c r="H179" s="35">
        <f>H181</f>
        <v>420</v>
      </c>
      <c r="I179" s="27">
        <f>F179/C179*100</f>
        <v>95.553682073557397</v>
      </c>
      <c r="J179" s="27">
        <f t="shared" si="43"/>
        <v>95.538913217839522</v>
      </c>
      <c r="K179" s="27">
        <f>H179/E179*100</f>
        <v>100</v>
      </c>
      <c r="L179" s="52">
        <f t="shared" si="67"/>
        <v>2.66099523974626</v>
      </c>
      <c r="M179" s="52">
        <f t="shared" si="67"/>
        <v>2.6517758357385164</v>
      </c>
      <c r="N179" s="52">
        <f t="shared" si="67"/>
        <v>9.2194040077432596E-3</v>
      </c>
    </row>
    <row r="180" spans="1:15" ht="25.5">
      <c r="A180" s="4" t="s">
        <v>107</v>
      </c>
      <c r="B180" s="58" t="s">
        <v>108</v>
      </c>
      <c r="C180" s="34">
        <f>D180</f>
        <v>126445.37699999999</v>
      </c>
      <c r="D180" s="34">
        <v>126445.37699999999</v>
      </c>
      <c r="E180" s="34"/>
      <c r="F180" s="34">
        <f>G180</f>
        <v>120804.539</v>
      </c>
      <c r="G180" s="34">
        <v>120804.539</v>
      </c>
      <c r="H180" s="34"/>
      <c r="I180" s="7">
        <f>F180/C180*100</f>
        <v>95.538913217839522</v>
      </c>
      <c r="J180" s="7">
        <f t="shared" si="43"/>
        <v>95.538913217839522</v>
      </c>
      <c r="K180" s="7"/>
      <c r="L180" s="14">
        <f t="shared" si="67"/>
        <v>2.6517758357385164</v>
      </c>
      <c r="M180" s="14">
        <f t="shared" si="67"/>
        <v>2.6517758357385164</v>
      </c>
      <c r="N180" s="14">
        <f t="shared" si="67"/>
        <v>0</v>
      </c>
    </row>
    <row r="181" spans="1:15" ht="25.5">
      <c r="A181" s="4" t="s">
        <v>320</v>
      </c>
      <c r="B181" s="58" t="s">
        <v>350</v>
      </c>
      <c r="C181" s="34">
        <f>E181</f>
        <v>420</v>
      </c>
      <c r="D181" s="34">
        <v>0</v>
      </c>
      <c r="E181" s="34">
        <v>420</v>
      </c>
      <c r="F181" s="34">
        <f>H181</f>
        <v>420</v>
      </c>
      <c r="G181" s="34"/>
      <c r="H181" s="34">
        <v>420</v>
      </c>
      <c r="I181" s="7">
        <f>F181/C181*100</f>
        <v>100</v>
      </c>
      <c r="J181" s="7"/>
      <c r="K181" s="7">
        <f>H181/E181*100</f>
        <v>100</v>
      </c>
      <c r="L181" s="14">
        <f>F181/$F$189*100</f>
        <v>9.2194040077432596E-3</v>
      </c>
      <c r="M181" s="14">
        <f>G181/$F$189*100</f>
        <v>0</v>
      </c>
      <c r="N181" s="14">
        <f>H181/$F$189*100</f>
        <v>9.2194040077432596E-3</v>
      </c>
    </row>
    <row r="182" spans="1:15" ht="106.5" customHeight="1">
      <c r="A182" s="21" t="s">
        <v>171</v>
      </c>
      <c r="B182" s="89" t="s">
        <v>351</v>
      </c>
      <c r="C182" s="40">
        <f>SUM(C183:C184)</f>
        <v>12013.411</v>
      </c>
      <c r="D182" s="40">
        <f>D183</f>
        <v>12000</v>
      </c>
      <c r="E182" s="40">
        <f>E184</f>
        <v>13.411</v>
      </c>
      <c r="F182" s="40">
        <f>SUM(F183:F184)</f>
        <v>13.411</v>
      </c>
      <c r="G182" s="40">
        <f>G183</f>
        <v>13341.955</v>
      </c>
      <c r="H182" s="40">
        <f>SUM(H184)</f>
        <v>13.411</v>
      </c>
      <c r="I182" s="40">
        <f t="shared" ref="I182:N182" si="68">SUM(I184)</f>
        <v>0</v>
      </c>
      <c r="J182" s="40">
        <f t="shared" si="68"/>
        <v>0</v>
      </c>
      <c r="K182" s="40">
        <f t="shared" si="68"/>
        <v>0</v>
      </c>
      <c r="L182" s="40">
        <f t="shared" si="68"/>
        <v>2.9438435035201153E-4</v>
      </c>
      <c r="M182" s="40">
        <f>SUM(M183)</f>
        <v>0</v>
      </c>
      <c r="N182" s="40">
        <f t="shared" si="68"/>
        <v>2.9438435035201153E-4</v>
      </c>
    </row>
    <row r="183" spans="1:15" ht="60.75" customHeight="1">
      <c r="A183" s="22" t="s">
        <v>341</v>
      </c>
      <c r="B183" s="57" t="s">
        <v>352</v>
      </c>
      <c r="C183" s="37">
        <f t="shared" ref="C183:C188" si="69">D183+E183</f>
        <v>12000</v>
      </c>
      <c r="D183" s="37">
        <v>12000</v>
      </c>
      <c r="E183" s="37"/>
      <c r="F183" s="37"/>
      <c r="G183" s="37">
        <v>13341.955</v>
      </c>
      <c r="H183" s="37"/>
      <c r="I183" s="7"/>
      <c r="J183" s="7"/>
      <c r="K183" s="14">
        <f>E183/$F$189*100</f>
        <v>0</v>
      </c>
      <c r="L183" s="14">
        <f>F183/$F$189*100</f>
        <v>0</v>
      </c>
      <c r="M183" s="14"/>
      <c r="N183" s="14">
        <f>H183/$F$189*100</f>
        <v>0</v>
      </c>
    </row>
    <row r="184" spans="1:15" ht="38.25">
      <c r="A184" s="22" t="s">
        <v>321</v>
      </c>
      <c r="B184" s="57" t="s">
        <v>353</v>
      </c>
      <c r="C184" s="37">
        <f t="shared" si="69"/>
        <v>13.411</v>
      </c>
      <c r="D184" s="37"/>
      <c r="E184" s="37">
        <v>13.411</v>
      </c>
      <c r="F184" s="37">
        <f>H184</f>
        <v>13.411</v>
      </c>
      <c r="G184" s="37"/>
      <c r="H184" s="37">
        <v>13.411</v>
      </c>
      <c r="I184" s="7"/>
      <c r="J184" s="7"/>
      <c r="K184" s="14"/>
      <c r="L184" s="14">
        <f>F184/$F$189*100</f>
        <v>2.9438435035201153E-4</v>
      </c>
      <c r="M184" s="14"/>
      <c r="N184" s="14">
        <f>H184/$F$189*100</f>
        <v>2.9438435035201153E-4</v>
      </c>
    </row>
    <row r="185" spans="1:15" s="32" customFormat="1" ht="51">
      <c r="A185" s="55" t="s">
        <v>172</v>
      </c>
      <c r="B185" s="72" t="s">
        <v>173</v>
      </c>
      <c r="C185" s="35">
        <f t="shared" si="69"/>
        <v>0</v>
      </c>
      <c r="D185" s="35">
        <f>D186+D187</f>
        <v>0</v>
      </c>
      <c r="E185" s="35">
        <f>E186+E187</f>
        <v>0</v>
      </c>
      <c r="F185" s="35">
        <f>SUM(F186:F188)</f>
        <v>-29603.106000000003</v>
      </c>
      <c r="G185" s="35">
        <f>G186+G187</f>
        <v>-29603.116000000002</v>
      </c>
      <c r="H185" s="35">
        <f>SUM(H187:H188)</f>
        <v>-13341.955</v>
      </c>
      <c r="I185" s="35">
        <f t="shared" ref="I185:N185" si="70">SUM(I187:I188)</f>
        <v>0</v>
      </c>
      <c r="J185" s="35">
        <f t="shared" si="70"/>
        <v>0</v>
      </c>
      <c r="K185" s="35">
        <f t="shared" si="70"/>
        <v>0</v>
      </c>
      <c r="L185" s="35">
        <f t="shared" si="70"/>
        <v>0</v>
      </c>
      <c r="M185" s="35">
        <f>SUM(M186:M188)</f>
        <v>-0.64981687212402062</v>
      </c>
      <c r="N185" s="35">
        <f t="shared" si="70"/>
        <v>0</v>
      </c>
    </row>
    <row r="186" spans="1:15" ht="51">
      <c r="A186" s="22" t="s">
        <v>174</v>
      </c>
      <c r="B186" s="57" t="s">
        <v>175</v>
      </c>
      <c r="C186" s="34">
        <f t="shared" si="69"/>
        <v>0</v>
      </c>
      <c r="D186" s="34"/>
      <c r="E186" s="34"/>
      <c r="F186" s="34">
        <f>G186+H186+0.01</f>
        <v>-29603.106000000003</v>
      </c>
      <c r="G186" s="34">
        <v>-29603.116000000002</v>
      </c>
      <c r="H186" s="34"/>
      <c r="I186" s="7"/>
      <c r="J186" s="7"/>
      <c r="K186" s="7"/>
      <c r="L186" s="10">
        <v>0</v>
      </c>
      <c r="M186" s="14">
        <f>G186/$F$189*100</f>
        <v>-0.64981687212402062</v>
      </c>
      <c r="N186" s="14">
        <f>H186/$F$189*100</f>
        <v>0</v>
      </c>
    </row>
    <row r="187" spans="1:15" ht="51">
      <c r="A187" s="22" t="s">
        <v>180</v>
      </c>
      <c r="B187" s="57" t="s">
        <v>247</v>
      </c>
      <c r="C187" s="34">
        <f t="shared" si="69"/>
        <v>0</v>
      </c>
      <c r="D187" s="34"/>
      <c r="E187" s="34"/>
      <c r="F187" s="34"/>
      <c r="G187" s="34"/>
      <c r="H187" s="34">
        <v>-13009.333000000001</v>
      </c>
      <c r="I187" s="7"/>
      <c r="J187" s="7"/>
      <c r="K187" s="7"/>
      <c r="L187" s="14">
        <f>F187/$F$189*100</f>
        <v>0</v>
      </c>
      <c r="M187" s="14">
        <f>G187/$F$189*100</f>
        <v>0</v>
      </c>
      <c r="N187" s="14">
        <v>0</v>
      </c>
    </row>
    <row r="188" spans="1:15" ht="51">
      <c r="A188" s="22" t="s">
        <v>246</v>
      </c>
      <c r="B188" s="57" t="s">
        <v>248</v>
      </c>
      <c r="C188" s="34">
        <f t="shared" si="69"/>
        <v>0</v>
      </c>
      <c r="D188" s="34"/>
      <c r="E188" s="34"/>
      <c r="F188" s="34"/>
      <c r="G188" s="34"/>
      <c r="H188" s="34">
        <v>-332.62200000000001</v>
      </c>
      <c r="I188" s="7"/>
      <c r="J188" s="7"/>
      <c r="K188" s="7"/>
      <c r="L188" s="14"/>
      <c r="M188" s="14"/>
      <c r="N188" s="14"/>
    </row>
    <row r="189" spans="1:15" ht="15.75">
      <c r="A189" s="19" t="s">
        <v>136</v>
      </c>
      <c r="B189" s="90" t="s">
        <v>135</v>
      </c>
      <c r="C189" s="40">
        <f t="shared" ref="C189:H189" si="71">C9+C130</f>
        <v>4473242.9689999996</v>
      </c>
      <c r="D189" s="40">
        <f t="shared" si="71"/>
        <v>4892381.415</v>
      </c>
      <c r="E189" s="40">
        <f t="shared" si="71"/>
        <v>1029573.8319999999</v>
      </c>
      <c r="F189" s="40">
        <f t="shared" si="71"/>
        <v>4555609.0138499988</v>
      </c>
      <c r="G189" s="40">
        <f t="shared" si="71"/>
        <v>4799794.3368499996</v>
      </c>
      <c r="H189" s="40">
        <f t="shared" si="71"/>
        <v>895653.49999999988</v>
      </c>
      <c r="I189" s="8">
        <f>F189/C189*100</f>
        <v>101.84130496422404</v>
      </c>
      <c r="J189" s="8">
        <f t="shared" si="43"/>
        <v>98.107525348164202</v>
      </c>
      <c r="K189" s="8">
        <f>H189/E189*100</f>
        <v>86.992644156480452</v>
      </c>
      <c r="L189" s="23">
        <f>L9+L130</f>
        <v>100</v>
      </c>
      <c r="M189" s="23">
        <f>M9+M130</f>
        <v>96.516526516706364</v>
      </c>
      <c r="N189" s="11">
        <f>N9+N130</f>
        <v>3.4834732857349922</v>
      </c>
    </row>
    <row r="190" spans="1:15" ht="63" customHeight="1">
      <c r="A190" s="103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" t="s">
        <v>150</v>
      </c>
    </row>
    <row r="191" spans="1:15">
      <c r="D191" s="44"/>
    </row>
    <row r="192" spans="1:15">
      <c r="D192" s="50"/>
    </row>
    <row r="193" spans="3:8">
      <c r="C193" s="44"/>
      <c r="D193" s="44"/>
      <c r="E193" s="51"/>
      <c r="F193" s="44"/>
      <c r="G193" s="44"/>
      <c r="H193" s="44"/>
    </row>
  </sheetData>
  <mergeCells count="22">
    <mergeCell ref="A190:N190"/>
    <mergeCell ref="C5:C7"/>
    <mergeCell ref="A4:N4"/>
    <mergeCell ref="A5:A7"/>
    <mergeCell ref="B5:B7"/>
    <mergeCell ref="D5:E5"/>
    <mergeCell ref="K6:K7"/>
    <mergeCell ref="D6:D7"/>
    <mergeCell ref="L5:N5"/>
    <mergeCell ref="L6:L7"/>
    <mergeCell ref="F5:F7"/>
    <mergeCell ref="E6:E7"/>
    <mergeCell ref="L1:N1"/>
    <mergeCell ref="L2:N2"/>
    <mergeCell ref="N6:N7"/>
    <mergeCell ref="G5:H5"/>
    <mergeCell ref="G6:G7"/>
    <mergeCell ref="I5:K5"/>
    <mergeCell ref="H6:H7"/>
    <mergeCell ref="M6:M7"/>
    <mergeCell ref="J6:J7"/>
    <mergeCell ref="I6:I7"/>
  </mergeCells>
  <phoneticPr fontId="10" type="noConversion"/>
  <pageMargins left="0" right="0" top="0.78740157480314965" bottom="0.59055118110236227" header="0.51181102362204722" footer="0.51181102362204722"/>
  <pageSetup paperSize="9" scale="7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2015год</vt:lpstr>
      <vt:lpstr>'за 2015год'!Заголовки_для_печати</vt:lpstr>
      <vt:lpstr>'за 2015год'!Область_печати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StogovaAN</cp:lastModifiedBy>
  <cp:lastPrinted>2016-03-10T03:51:56Z</cp:lastPrinted>
  <dcterms:created xsi:type="dcterms:W3CDTF">1996-10-08T23:32:33Z</dcterms:created>
  <dcterms:modified xsi:type="dcterms:W3CDTF">2016-03-24T10:53:56Z</dcterms:modified>
</cp:coreProperties>
</file>